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Z:\APG\Compensation\Clichy_Sévigné_MOE\04_RAPPORTS\PRODUCTION_INTERNE\02_PRO-DCE\4-Envoi 14012026\Retour client\Marché 2\"/>
    </mc:Choice>
  </mc:AlternateContent>
  <xr:revisionPtr revIDLastSave="0" documentId="13_ncr:1_{C7F8F677-3CAC-47A3-ABE0-5D0836792C09}" xr6:coauthVersionLast="47" xr6:coauthVersionMax="47" xr10:uidLastSave="{00000000-0000-0000-0000-000000000000}"/>
  <bookViews>
    <workbookView xWindow="-28920" yWindow="-45" windowWidth="29040" windowHeight="15720" xr2:uid="{62402D21-0BD8-4D1D-8A56-99BA38198EAB}"/>
  </bookViews>
  <sheets>
    <sheet name="LOT 2 - GENIE ECOLOGIQUE"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7" i="2" l="1"/>
  <c r="F23" i="2"/>
  <c r="E73" i="2"/>
  <c r="F66" i="2" l="1"/>
  <c r="F61" i="2" l="1"/>
  <c r="F62" i="2"/>
  <c r="F60" i="2"/>
  <c r="F63" i="2" l="1"/>
  <c r="F67" i="2"/>
  <c r="F13" i="2"/>
  <c r="F14" i="2"/>
  <c r="F15" i="2"/>
  <c r="F16" i="2"/>
  <c r="F12" i="2"/>
  <c r="F33" i="2"/>
  <c r="F50" i="2"/>
  <c r="F49" i="2"/>
  <c r="F48" i="2"/>
  <c r="F47" i="2"/>
  <c r="F40" i="2"/>
  <c r="F41" i="2"/>
  <c r="F42" i="2"/>
  <c r="F43" i="2"/>
  <c r="F24" i="2"/>
  <c r="F90" i="2" l="1"/>
  <c r="F17" i="2"/>
  <c r="F89" i="2"/>
  <c r="F51" i="2"/>
  <c r="F32" i="2"/>
  <c r="F21" i="2"/>
  <c r="F22" i="2"/>
  <c r="F25" i="2"/>
  <c r="D39" i="2" s="1"/>
  <c r="F39" i="2" s="1"/>
  <c r="F26" i="2"/>
  <c r="F27" i="2"/>
  <c r="F28" i="2"/>
  <c r="F20" i="2"/>
  <c r="F73" i="2"/>
  <c r="F72" i="2"/>
  <c r="F56" i="2"/>
  <c r="F57" i="2" s="1"/>
  <c r="F29" i="2" l="1"/>
  <c r="F78" i="2" s="1"/>
  <c r="F77" i="2"/>
  <c r="F34" i="2"/>
  <c r="F79" i="2" s="1"/>
  <c r="F81" i="2"/>
  <c r="F88" i="2"/>
  <c r="D38" i="2"/>
  <c r="F38" i="2" s="1"/>
  <c r="F37" i="2"/>
  <c r="F74" i="2"/>
  <c r="F91" i="2" l="1"/>
  <c r="F93" i="2" s="1"/>
  <c r="F44" i="2"/>
  <c r="F94" i="2" l="1"/>
  <c r="F95" i="2" s="1"/>
  <c r="F80" i="2"/>
  <c r="F83" i="2" s="1"/>
  <c r="F84" i="2" l="1"/>
  <c r="F97" i="2"/>
  <c r="F98" i="2" s="1"/>
  <c r="F99" i="2" s="1"/>
  <c r="F85" i="2" l="1"/>
</calcChain>
</file>

<file path=xl/sharedStrings.xml><?xml version="1.0" encoding="utf-8"?>
<sst xmlns="http://schemas.openxmlformats.org/spreadsheetml/2006/main" count="161" uniqueCount="128">
  <si>
    <t>Phase: DCE</t>
  </si>
  <si>
    <t>Détail Quantitatif Estimatif</t>
  </si>
  <si>
    <t>Art.</t>
  </si>
  <si>
    <t>Désignation</t>
  </si>
  <si>
    <t>Unités</t>
  </si>
  <si>
    <t>Prix unitaires</t>
  </si>
  <si>
    <t>1.1</t>
  </si>
  <si>
    <t>2.1</t>
  </si>
  <si>
    <t>T</t>
  </si>
  <si>
    <t>U</t>
  </si>
  <si>
    <t>SOUS-TOTAL H.T. Traitement des EVEE</t>
  </si>
  <si>
    <t>3.1</t>
  </si>
  <si>
    <t>4.1</t>
  </si>
  <si>
    <t>5.1</t>
  </si>
  <si>
    <t>6.1</t>
  </si>
  <si>
    <t xml:space="preserve">1             SOUS-TOTAL H.T. Travaux préparatoires
</t>
  </si>
  <si>
    <t xml:space="preserve">TOTAL H.T. </t>
  </si>
  <si>
    <t xml:space="preserve">TVA à 20% </t>
  </si>
  <si>
    <t>TOTAL  T.T.C.</t>
  </si>
  <si>
    <t>GRAND PARIS AMENAGEMENT</t>
  </si>
  <si>
    <t>1 - Installation de chantier</t>
  </si>
  <si>
    <t>SOUS-TOTAL H.T. Installation de chantier</t>
  </si>
  <si>
    <t>Boucle de Sévigné - Travaux de compensation zones humides à Clichy-sous-Bois (93)</t>
  </si>
  <si>
    <t>4.2</t>
  </si>
  <si>
    <t>4.4</t>
  </si>
  <si>
    <t>4.5</t>
  </si>
  <si>
    <t>4.6</t>
  </si>
  <si>
    <t>4.7</t>
  </si>
  <si>
    <t>7.1</t>
  </si>
  <si>
    <t>SOUS-TOTAL H.T. Restauration des mares</t>
  </si>
  <si>
    <t>SOUS-TOTAL H.T. Végétalisation</t>
  </si>
  <si>
    <t>SOUS-TOTAL H.T. Aménagements pour la faune</t>
  </si>
  <si>
    <t>Travaux de finalisation - surveillance globale du site</t>
  </si>
  <si>
    <t>Travaux de finalisation - arrosage non automatique des plants</t>
  </si>
  <si>
    <t>Garantie de reprise végétation hélophytique (10% fourniture et plantation)</t>
  </si>
  <si>
    <t>Garantie de reprise végétation herbacée (10% mélange et ensemencement)</t>
  </si>
  <si>
    <t>Travaux de finalisation - entretien des baliveaux et des haies (débroussaillage des interlignes de plantation)</t>
  </si>
  <si>
    <t>Travaux de finalisation - entretien de la prairie</t>
  </si>
  <si>
    <t>Rechargement de la haie morte en "benje"</t>
  </si>
  <si>
    <t>Gestion des invasives</t>
  </si>
  <si>
    <t>SOUS-TOTAL H.T. Entretien des végétaux (N+2)</t>
  </si>
  <si>
    <t>SOUS-TOTAL H.T. Garantie des végétaux et travaux de finalisation (N+1)</t>
  </si>
  <si>
    <t xml:space="preserve">
TRANCHE FERME</t>
  </si>
  <si>
    <t>2 - Végétalisation</t>
  </si>
  <si>
    <t>2.2</t>
  </si>
  <si>
    <t>2.3</t>
  </si>
  <si>
    <t>2.4</t>
  </si>
  <si>
    <t>2.5</t>
  </si>
  <si>
    <t>2.6</t>
  </si>
  <si>
    <t>2.7</t>
  </si>
  <si>
    <t>2.8</t>
  </si>
  <si>
    <t>3 - Aménagements pour la faune</t>
  </si>
  <si>
    <t>4.3</t>
  </si>
  <si>
    <t>5.2</t>
  </si>
  <si>
    <t>5.3</t>
  </si>
  <si>
    <t>5.4</t>
  </si>
  <si>
    <t xml:space="preserve">2             SOUS-TOTAL H.T. Végétalisation
</t>
  </si>
  <si>
    <t>3             SOUS-TOTAL H.T. Aménagement pour la faune</t>
  </si>
  <si>
    <t>TRANCHE OPTIONNELLE</t>
  </si>
  <si>
    <t>TOTAL H.T.</t>
  </si>
  <si>
    <t>TVA à 20%</t>
  </si>
  <si>
    <t>TRANCHE FERME + OPTIONNELLE</t>
  </si>
  <si>
    <t>TOTAL T.T.C.</t>
  </si>
  <si>
    <t xml:space="preserve">4             SOUS- TOTAL H.T. Garantie des végétaux et travaux de finalisation </t>
  </si>
  <si>
    <t xml:space="preserve">5             SOUS- TOTAL H.T. Entretien des végétaux </t>
  </si>
  <si>
    <t>6             SOUS- TOTAL H.T. Traitement de la Renouée du Japon</t>
  </si>
  <si>
    <t>3.2</t>
  </si>
  <si>
    <t>SOUS-TOTAL H.T. Travaux de finalisation EVEE</t>
  </si>
  <si>
    <t>8.1</t>
  </si>
  <si>
    <t>7             SOUS- TOTAL H.T. Travaux de finalisation EVEE</t>
  </si>
  <si>
    <r>
      <rPr>
        <b/>
        <u/>
        <sz val="10"/>
        <rFont val="Calibri"/>
        <family val="2"/>
      </rPr>
      <t>Fourniture des documents préparatoires</t>
    </r>
    <r>
      <rPr>
        <b/>
        <sz val="10"/>
        <rFont val="Calibri"/>
        <family val="2"/>
      </rPr>
      <t xml:space="preserve"> </t>
    </r>
    <r>
      <rPr>
        <i/>
        <sz val="8"/>
        <rFont val="Calibri"/>
        <family val="2"/>
      </rPr>
      <t>:</t>
    </r>
    <r>
      <rPr>
        <b/>
        <sz val="8"/>
        <rFont val="Calibri"/>
        <family val="2"/>
      </rPr>
      <t xml:space="preserve"> </t>
    </r>
    <r>
      <rPr>
        <b/>
        <sz val="10"/>
        <rFont val="Calibri"/>
        <family val="2"/>
      </rPr>
      <t>études, plans d’EXE, feuille de calcul, procédures, méthodologie, FTP, PIC, PPSPS, PAQ, DAP, planning, DICT, avis d’ouverture de chantier, état des lieux, liste des travaux sous-traités s'il y en a</t>
    </r>
    <r>
      <rPr>
        <i/>
        <sz val="10"/>
        <rFont val="Calibri"/>
        <family val="2"/>
      </rPr>
      <t xml:space="preserve">, </t>
    </r>
    <r>
      <rPr>
        <b/>
        <sz val="10"/>
        <rFont val="Calibri"/>
        <family val="2"/>
      </rPr>
      <t xml:space="preserve">etc... </t>
    </r>
    <r>
      <rPr>
        <sz val="10"/>
        <rFont val="Calibri"/>
        <family val="2"/>
      </rPr>
      <t>et à chaque fois qu’il sera pertinent à la demande du Moe au cours de la mise au point du projet et lors de l’avancement des terrassements dans le cadre de l’ajustement des côtes ou des éléments du projet qui y sont liés.</t>
    </r>
  </si>
  <si>
    <t>Fft</t>
  </si>
  <si>
    <t>1.2</t>
  </si>
  <si>
    <r>
      <rPr>
        <b/>
        <u/>
        <sz val="10"/>
        <rFont val="Calibri"/>
        <family val="2"/>
      </rPr>
      <t xml:space="preserve">Installation de chantier incluant : </t>
    </r>
    <r>
      <rPr>
        <b/>
        <sz val="10"/>
        <rFont val="Calibri"/>
        <family val="2"/>
      </rPr>
      <t xml:space="preserve">
- la fourniture, l’amenée, le montage et le repli des installations, engins et matériels de chantier nécessaires, y compris les équipements de sécurité. L'entrepreneur devra prendre à sa charge la fourniture et l’entretien de tout équipement nécessaire aux compagnons de son entreprise/groupement sur le site (eau, sanitaires, local pour les repas, vestiaires, stockage…) et au déroulement du projet (salle de réunion, clôtures Héras autour de la BV), durant toute la durée des travaux ; 
- la remise en état des aménagements, voirie, accès etc… 
- la fourniture des matériaux, leur transport à pied d'œuvre, le stockage et la mise en œuvre ;
- la remise en état des aménagements, voirie, accès etc…
</t>
    </r>
    <r>
      <rPr>
        <b/>
        <u/>
        <sz val="10"/>
        <rFont val="Calibri"/>
        <family val="2"/>
      </rPr>
      <t xml:space="preserve">Moyens humains : </t>
    </r>
    <r>
      <rPr>
        <i/>
        <sz val="8"/>
        <rFont val="Calibri"/>
        <family val="2"/>
      </rPr>
      <t xml:space="preserve">
</t>
    </r>
    <r>
      <rPr>
        <b/>
        <sz val="10"/>
        <rFont val="Calibri"/>
        <family val="2"/>
      </rPr>
      <t>- l'emploi de personnel qualifié et en nombre suffisant ;
- la présence d’un chef de chantier ou conducteur de travaux chargé de la coordination et du suivi des interventions ;
- la participation aux réunions de chantier et aux opérations de réception ;
- les frais généraux, les frais de séjour et de déplacement du personnel, les assurances, les impôts et taxes de toutes natures.</t>
    </r>
  </si>
  <si>
    <t>1.3</t>
  </si>
  <si>
    <r>
      <t xml:space="preserve">Piquetage d’implantation des terrassements, des unités de végétation et des éléments du projets avant le début de chaque opération et au cours des travaux, </t>
    </r>
    <r>
      <rPr>
        <sz val="10"/>
        <rFont val="Calibri"/>
        <family val="2"/>
      </rPr>
      <t xml:space="preserve">à la demande du Moe </t>
    </r>
  </si>
  <si>
    <t>1.4</t>
  </si>
  <si>
    <t>1.5</t>
  </si>
  <si>
    <r>
      <t xml:space="preserve">Fourniture d’un dossier des ouvrages exécutés (DOE) </t>
    </r>
    <r>
      <rPr>
        <sz val="10"/>
        <rFont val="Calibri"/>
        <family val="2"/>
      </rPr>
      <t>conformément aux prescriptions du maitre d'ouvrage</t>
    </r>
  </si>
  <si>
    <t>SOUS-TOTAL H.T. Travaux d'entretien EVEE</t>
  </si>
  <si>
    <t>9.1</t>
  </si>
  <si>
    <t>9.2</t>
  </si>
  <si>
    <t>9             SOUS- TOTAL H.T. Restauration des mares</t>
  </si>
  <si>
    <t>8             SOUS- TOTAL H.T. Travaux d'entretien EVEE</t>
  </si>
  <si>
    <t>Entretien et recépage des ligneux</t>
  </si>
  <si>
    <t>Arrachage des pousses de Renouée du Japon, yc mise en big bag et incinération</t>
  </si>
  <si>
    <t>7.2</t>
  </si>
  <si>
    <t>7.3</t>
  </si>
  <si>
    <t>6 - Géotextile de type "Thorenap" sur la Renouée du Japon</t>
  </si>
  <si>
    <t>7 - Travaux de finalisation des zones de Renouée (2027)</t>
  </si>
  <si>
    <t>8 - Travaux d'entretien des zones de Renouée du Japon</t>
  </si>
  <si>
    <t>4 - Garantie des végétaux et travaux de finalisation (2027)</t>
  </si>
  <si>
    <t>5 - Entretien des végétaux (2028)</t>
  </si>
  <si>
    <t>Récapitulatif Tranche ferme</t>
  </si>
  <si>
    <t xml:space="preserve">Récapitulatif Tranche optionnelle </t>
  </si>
  <si>
    <r>
      <rPr>
        <b/>
        <u/>
        <sz val="11"/>
        <color rgb="FFFF0000"/>
        <rFont val="Calibri"/>
        <family val="2"/>
      </rPr>
      <t>MARCHE 2 - GENIE ECOLOGIQUE :</t>
    </r>
    <r>
      <rPr>
        <b/>
        <sz val="11"/>
        <color rgb="FFFF0000"/>
        <rFont val="Calibri"/>
        <family val="2"/>
      </rPr>
      <t xml:space="preserve"> Travaux de végétalisation - </t>
    </r>
    <r>
      <rPr>
        <b/>
        <u/>
        <sz val="11"/>
        <color rgb="FFFF0000"/>
        <rFont val="Calibri"/>
        <family val="2"/>
      </rPr>
      <t>TRANCHE FERME</t>
    </r>
  </si>
  <si>
    <r>
      <rPr>
        <b/>
        <u/>
        <sz val="11"/>
        <color rgb="FFFF0000"/>
        <rFont val="Calibri"/>
        <family val="2"/>
      </rPr>
      <t>MARCHE 2 - GENIE ECOLOGIQUE :</t>
    </r>
    <r>
      <rPr>
        <b/>
        <sz val="11"/>
        <color rgb="FFFF0000"/>
        <rFont val="Calibri"/>
        <family val="2"/>
      </rPr>
      <t xml:space="preserve"> Travaux de végétalisation - </t>
    </r>
    <r>
      <rPr>
        <b/>
        <u/>
        <sz val="11"/>
        <color rgb="FFFF0000"/>
        <rFont val="Calibri"/>
        <family val="2"/>
      </rPr>
      <t>TRANCHE OPTIONNELLE 1</t>
    </r>
  </si>
  <si>
    <r>
      <rPr>
        <b/>
        <u/>
        <sz val="11"/>
        <color rgb="FFFF0000"/>
        <rFont val="Calibri"/>
        <family val="2"/>
      </rPr>
      <t>MARCHE 2 - GENIE ECOLOGIQUE :</t>
    </r>
    <r>
      <rPr>
        <b/>
        <sz val="11"/>
        <color rgb="FFFF0000"/>
        <rFont val="Calibri"/>
        <family val="2"/>
      </rPr>
      <t xml:space="preserve"> Travaux de végétalisation - </t>
    </r>
    <r>
      <rPr>
        <b/>
        <u/>
        <sz val="11"/>
        <color rgb="FFFF0000"/>
        <rFont val="Calibri"/>
        <family val="2"/>
      </rPr>
      <t>TRANCHE OPTIONNELLE 2</t>
    </r>
  </si>
  <si>
    <t>Fauche annuelle de la prairie (première fauche en juin, la seconde en septembre)</t>
  </si>
  <si>
    <t xml:space="preserve"> </t>
  </si>
  <si>
    <t>9 - Reprofilage des berges des mares</t>
  </si>
  <si>
    <r>
      <t xml:space="preserve">Nettoyage de toute salissure lors de l'exécution des travaux par une balayeuse aspiratrice, </t>
    </r>
    <r>
      <rPr>
        <sz val="10"/>
        <rFont val="Calibri"/>
        <family val="2"/>
      </rPr>
      <t xml:space="preserve">yc la mise à disposition du matériel et de la main d'œuvre pour 3 jours </t>
    </r>
  </si>
  <si>
    <t>Installation de 4 abris à petite faune ("hibernaculum")</t>
  </si>
  <si>
    <t>Mise en œuvre d'une haie morte en "Benje" en pourtour de la plateforme conservée (1 piquet châtaignier de 2,5 m de hauteur et de diamètre 8-12 cm, tous les 1,5m) (72 ml)</t>
  </si>
  <si>
    <t>Fourniture et mise en œuvre de Thorenap sur la Renouée (sur 445 m2)</t>
  </si>
  <si>
    <t>Fourniture et mise en œuvre de géotextile sur la Renouée (mêmes presciptions qu'initialement) (pour 50 m2)</t>
  </si>
  <si>
    <t>Montant TOTAL HT 2026</t>
  </si>
  <si>
    <t>Décomposition du Prix Global et Forfaitaire - DPGF MARCHE 2- GENIE ECOLOGIQUE</t>
  </si>
  <si>
    <t>Travaux de génie écologique de zones humides</t>
  </si>
  <si>
    <t>Quantités TOTALES 2026</t>
  </si>
  <si>
    <t>J</t>
  </si>
  <si>
    <t>m3</t>
  </si>
  <si>
    <t>m2</t>
  </si>
  <si>
    <t>ml</t>
  </si>
  <si>
    <t>Fourniture et plantation de ligneux et mise en place des protections et paillage - haies arbustives à arborescentes (1u/m2)</t>
  </si>
  <si>
    <t xml:space="preserve">Fourniture et plantation de ligneux et mise en place des protections et paillage - haies denses (2u/m2) (y compris haie simple en bordure de plateforme) </t>
  </si>
  <si>
    <t>Fourniture et plantation de ligneux et mise en place des protections et paillage - arbres en baliveaux</t>
  </si>
  <si>
    <t xml:space="preserve">Fourniture et mise en œuvre d'amendement organique (lombricompost) </t>
  </si>
  <si>
    <t xml:space="preserve">Travail superficiel du sol et ensemencement agricole à 70 kg/ha (prairie humide) et semis à la volée des zones de Thorenap (yc fourniture) (dont première fauche) </t>
  </si>
  <si>
    <t xml:space="preserve">Fourniture et plantation d'hélophytes - Roseaux en conteneurs 3L </t>
  </si>
  <si>
    <t xml:space="preserve">Fourniture et plantation d'hélophytes - hélophytes en godets de 9 cm </t>
  </si>
  <si>
    <t>Fourniture et mise en place de nattes précultivées de Roseaux communs</t>
  </si>
  <si>
    <t>Remise en place et petites réparations sur le géotextile en place, yc  petit matériel de réparation</t>
  </si>
  <si>
    <t xml:space="preserve">Terrassement en déblais - Reprofilage des berges des mares existantes </t>
  </si>
  <si>
    <t xml:space="preserve">Evacuation en ISDI (transport + frais de mise en décharge) </t>
  </si>
  <si>
    <t>Amenée et mise en oeuvre de terre végétale</t>
  </si>
  <si>
    <t>2.9</t>
  </si>
  <si>
    <r>
      <t>Garantie de reprise végétation ligneuse</t>
    </r>
    <r>
      <rPr>
        <b/>
        <sz val="10"/>
        <rFont val="Calibri"/>
        <family val="2"/>
      </rPr>
      <t xml:space="preserve"> (10% fourniture et plantation)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</si>
</sst>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_-;\-* #,##0.00_-;_-* &quot;-&quot;??_-;_-@_-"/>
    <numFmt numFmtId="164" formatCode="#,##0.00\ &quot;€&quot;"/>
    <numFmt numFmtId="165" formatCode="0.0"/>
    <numFmt numFmtId="166" formatCode="_-* #,##0.00\ [$€]_-;\-* #,##0.00\ [$€]_-;_-* &quot;-&quot;??\ [$€]_-;_-@_-"/>
    <numFmt numFmtId="167" formatCode="_-* #,##0.00\ _€_-;\-* #,##0.00\ _€_-;_-* &quot;-&quot;??\ _€_-;_-@_-"/>
    <numFmt numFmtId="168" formatCode="_-* #,##0.00\ _F_-;\-* #,##0.00\ _F_-;_-* &quot;-&quot;??\ _F_-;_-@_-"/>
  </numFmts>
  <fonts count="30" x14ac:knownFonts="1">
    <font>
      <sz val="11"/>
      <color theme="1"/>
      <name val="Aptos Narrow"/>
      <family val="2"/>
      <scheme val="minor"/>
    </font>
    <font>
      <sz val="11"/>
      <color theme="1"/>
      <name val="Aptos Narrow"/>
      <family val="2"/>
      <scheme val="minor"/>
    </font>
    <font>
      <sz val="10"/>
      <color rgb="FF000000"/>
      <name val="Times New Roman"/>
      <family val="1"/>
    </font>
    <font>
      <sz val="10"/>
      <color rgb="FF000000"/>
      <name val="Calibri"/>
      <family val="2"/>
    </font>
    <font>
      <b/>
      <sz val="10"/>
      <color rgb="FF000000"/>
      <name val="Calibri"/>
      <family val="2"/>
    </font>
    <font>
      <b/>
      <sz val="11"/>
      <name val="Calibri"/>
      <family val="2"/>
    </font>
    <font>
      <sz val="11"/>
      <color rgb="FF000000"/>
      <name val="Calibri"/>
      <family val="2"/>
    </font>
    <font>
      <sz val="11"/>
      <name val="Calibri"/>
      <family val="2"/>
    </font>
    <font>
      <b/>
      <sz val="11"/>
      <color rgb="FF000000"/>
      <name val="Calibri"/>
      <family val="2"/>
    </font>
    <font>
      <sz val="10"/>
      <color theme="1"/>
      <name val="Aptos Narrow"/>
      <family val="2"/>
      <scheme val="minor"/>
    </font>
    <font>
      <b/>
      <sz val="10"/>
      <name val="Calibri"/>
      <family val="2"/>
    </font>
    <font>
      <sz val="10"/>
      <name val="Calibri"/>
      <family val="2"/>
    </font>
    <font>
      <sz val="10"/>
      <name val="Arial"/>
      <family val="2"/>
    </font>
    <font>
      <b/>
      <i/>
      <sz val="11"/>
      <name val="Calibri"/>
      <family val="2"/>
    </font>
    <font>
      <i/>
      <sz val="8"/>
      <name val="Calibri"/>
      <family val="2"/>
    </font>
    <font>
      <b/>
      <sz val="11"/>
      <color rgb="FFFF0000"/>
      <name val="Calibri"/>
      <family val="2"/>
    </font>
    <font>
      <b/>
      <u/>
      <sz val="11"/>
      <color rgb="FFFF0000"/>
      <name val="Calibri"/>
      <family val="2"/>
    </font>
    <font>
      <sz val="11"/>
      <color rgb="FFFF0000"/>
      <name val="Calibri"/>
      <family val="2"/>
    </font>
    <font>
      <sz val="8"/>
      <name val="Aptos Narrow"/>
      <family val="2"/>
      <scheme val="minor"/>
    </font>
    <font>
      <sz val="11"/>
      <color rgb="FFFF0000"/>
      <name val="Aptos Narrow"/>
      <family val="2"/>
      <scheme val="minor"/>
    </font>
    <font>
      <sz val="10"/>
      <color rgb="FFFF0000"/>
      <name val="Calibri"/>
      <family val="2"/>
    </font>
    <font>
      <sz val="10"/>
      <color rgb="FFFF0000"/>
      <name val="Times New Roman"/>
      <family val="1"/>
    </font>
    <font>
      <sz val="10"/>
      <color rgb="FF000000"/>
      <name val="Times New Roman"/>
      <family val="1"/>
    </font>
    <font>
      <b/>
      <u/>
      <sz val="10"/>
      <name val="Calibri"/>
      <family val="2"/>
    </font>
    <font>
      <b/>
      <sz val="8"/>
      <name val="Calibri"/>
      <family val="2"/>
    </font>
    <font>
      <i/>
      <sz val="10"/>
      <name val="Calibri"/>
      <family val="2"/>
    </font>
    <font>
      <sz val="10"/>
      <name val="MS Serif"/>
      <family val="1"/>
    </font>
    <font>
      <sz val="11"/>
      <color indexed="8"/>
      <name val="Calibri"/>
      <family val="2"/>
    </font>
    <font>
      <sz val="10"/>
      <name val="Aptos Narrow"/>
      <family val="2"/>
      <scheme val="minor"/>
    </font>
    <font>
      <b/>
      <sz val="14"/>
      <color rgb="FFFF0000"/>
      <name val="Aptos Narrow"/>
      <family val="2"/>
      <scheme val="minor"/>
    </font>
  </fonts>
  <fills count="4">
    <fill>
      <patternFill patternType="none"/>
    </fill>
    <fill>
      <patternFill patternType="gray125"/>
    </fill>
    <fill>
      <patternFill patternType="solid">
        <fgColor theme="6" tint="0.39997558519241921"/>
        <bgColor indexed="64"/>
      </patternFill>
    </fill>
    <fill>
      <patternFill patternType="solid">
        <fgColor theme="0"/>
        <bgColor indexed="64"/>
      </patternFill>
    </fill>
  </fills>
  <borders count="49">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diagonal/>
    </border>
    <border>
      <left/>
      <right/>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thin">
        <color rgb="FF000000"/>
      </bottom>
      <diagonal/>
    </border>
    <border>
      <left style="thin">
        <color rgb="FF000000"/>
      </left>
      <right style="medium">
        <color indexed="64"/>
      </right>
      <top/>
      <bottom/>
      <diagonal/>
    </border>
    <border>
      <left/>
      <right style="thin">
        <color rgb="FF000000"/>
      </right>
      <top/>
      <bottom style="medium">
        <color indexed="64"/>
      </bottom>
      <diagonal/>
    </border>
    <border>
      <left style="medium">
        <color indexed="64"/>
      </left>
      <right style="thin">
        <color rgb="FF000000"/>
      </right>
      <top style="thin">
        <color rgb="FF000000"/>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rgb="FF000000"/>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rgb="FF000000"/>
      </right>
      <top style="medium">
        <color indexed="64"/>
      </top>
      <bottom style="medium">
        <color indexed="64"/>
      </bottom>
      <diagonal/>
    </border>
    <border>
      <left/>
      <right style="thin">
        <color rgb="FF000000"/>
      </right>
      <top style="medium">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s>
  <cellStyleXfs count="82">
    <xf numFmtId="0" fontId="0" fillId="0" borderId="0"/>
    <xf numFmtId="0" fontId="2" fillId="0" borderId="0"/>
    <xf numFmtId="0" fontId="12" fillId="0" borderId="0"/>
    <xf numFmtId="166" fontId="12" fillId="0" borderId="0" applyFont="0" applyFill="0" applyBorder="0" applyAlignment="0" applyProtection="0"/>
    <xf numFmtId="0" fontId="1" fillId="0" borderId="0"/>
    <xf numFmtId="0" fontId="12" fillId="0" borderId="0"/>
    <xf numFmtId="0" fontId="12" fillId="0" borderId="0"/>
    <xf numFmtId="0" fontId="12" fillId="0" borderId="0"/>
    <xf numFmtId="0" fontId="1" fillId="0" borderId="0"/>
    <xf numFmtId="0" fontId="12" fillId="0" borderId="0"/>
    <xf numFmtId="0" fontId="1" fillId="0" borderId="0"/>
    <xf numFmtId="0" fontId="12" fillId="0" borderId="0"/>
    <xf numFmtId="0" fontId="12" fillId="0" borderId="0"/>
    <xf numFmtId="0" fontId="1" fillId="0" borderId="0"/>
    <xf numFmtId="0" fontId="1" fillId="0" borderId="0"/>
    <xf numFmtId="0" fontId="1" fillId="0" borderId="0"/>
    <xf numFmtId="167" fontId="1" fillId="0" borderId="0" applyFont="0" applyFill="0" applyBorder="0" applyAlignment="0" applyProtection="0"/>
    <xf numFmtId="0" fontId="22" fillId="0" borderId="0"/>
    <xf numFmtId="0" fontId="2" fillId="0" borderId="0"/>
    <xf numFmtId="0" fontId="1" fillId="0" borderId="0"/>
    <xf numFmtId="9" fontId="1" fillId="0" borderId="0" applyFont="0" applyFill="0" applyBorder="0" applyAlignment="0" applyProtection="0"/>
    <xf numFmtId="0" fontId="26" fillId="0" borderId="0"/>
    <xf numFmtId="166" fontId="26" fillId="0" borderId="0" applyFont="0" applyFill="0" applyBorder="0" applyAlignment="0" applyProtection="0"/>
    <xf numFmtId="167" fontId="12" fillId="0" borderId="0" applyFont="0" applyFill="0" applyBorder="0" applyAlignment="0" applyProtection="0"/>
    <xf numFmtId="44" fontId="12" fillId="0" borderId="0" applyFont="0" applyFill="0" applyBorder="0" applyAlignment="0" applyProtection="0"/>
    <xf numFmtId="167" fontId="27" fillId="0" borderId="0" applyFont="0" applyFill="0" applyBorder="0" applyAlignment="0" applyProtection="0"/>
    <xf numFmtId="0" fontId="12" fillId="0" borderId="0"/>
    <xf numFmtId="0" fontId="1" fillId="0" borderId="0"/>
    <xf numFmtId="168" fontId="12" fillId="0" borderId="0" applyFont="0" applyFill="0" applyBorder="0" applyAlignment="0" applyProtection="0"/>
    <xf numFmtId="9"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8" fontId="12" fillId="0" borderId="0" applyFont="0" applyFill="0" applyBorder="0" applyAlignment="0" applyProtection="0"/>
    <xf numFmtId="0" fontId="1" fillId="0" borderId="0"/>
    <xf numFmtId="166" fontId="12"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4" fontId="12"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2" fillId="0" borderId="0"/>
    <xf numFmtId="0" fontId="2" fillId="0" borderId="0"/>
    <xf numFmtId="0" fontId="2" fillId="0" borderId="0"/>
    <xf numFmtId="44" fontId="12"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2"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2"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cellStyleXfs>
  <cellXfs count="123">
    <xf numFmtId="0" fontId="0" fillId="0" borderId="0" xfId="0"/>
    <xf numFmtId="0" fontId="2" fillId="0" borderId="0" xfId="1" applyAlignment="1">
      <alignment horizontal="left" vertical="top"/>
    </xf>
    <xf numFmtId="0" fontId="11" fillId="0" borderId="13" xfId="1" applyFont="1" applyBorder="1" applyAlignment="1">
      <alignment horizontal="center" vertical="center" wrapText="1"/>
    </xf>
    <xf numFmtId="164" fontId="9" fillId="0" borderId="13" xfId="1" applyNumberFormat="1" applyFont="1" applyBorder="1" applyAlignment="1">
      <alignment horizontal="center" vertical="center"/>
    </xf>
    <xf numFmtId="0" fontId="4" fillId="0" borderId="13" xfId="1" applyFont="1" applyBorder="1" applyAlignment="1">
      <alignment horizontal="left" vertical="center" wrapText="1"/>
    </xf>
    <xf numFmtId="2" fontId="10" fillId="0" borderId="14" xfId="1" applyNumberFormat="1" applyFont="1" applyBorder="1" applyAlignment="1">
      <alignment horizontal="center" vertical="center" wrapText="1"/>
    </xf>
    <xf numFmtId="165" fontId="10" fillId="0" borderId="14" xfId="1" applyNumberFormat="1" applyFont="1" applyBorder="1" applyAlignment="1">
      <alignment horizontal="center" vertical="center" wrapText="1"/>
    </xf>
    <xf numFmtId="1" fontId="8" fillId="0" borderId="24" xfId="1" applyNumberFormat="1" applyFont="1" applyBorder="1" applyAlignment="1">
      <alignment horizontal="right" vertical="top" indent="2" shrinkToFit="1"/>
    </xf>
    <xf numFmtId="0" fontId="5" fillId="2" borderId="18" xfId="1" applyFont="1" applyFill="1" applyBorder="1" applyAlignment="1">
      <alignment horizontal="center" vertical="center" wrapText="1"/>
    </xf>
    <xf numFmtId="0" fontId="5" fillId="2" borderId="1" xfId="1" applyFont="1" applyFill="1" applyBorder="1" applyAlignment="1">
      <alignment horizontal="left" vertical="center" wrapText="1"/>
    </xf>
    <xf numFmtId="0" fontId="5" fillId="2" borderId="2" xfId="1" applyFont="1" applyFill="1" applyBorder="1" applyAlignment="1">
      <alignment horizontal="center" vertical="center" wrapText="1"/>
    </xf>
    <xf numFmtId="164" fontId="5" fillId="2" borderId="2" xfId="1" applyNumberFormat="1" applyFont="1" applyFill="1" applyBorder="1" applyAlignment="1">
      <alignment horizontal="center" vertical="center" wrapText="1"/>
    </xf>
    <xf numFmtId="4" fontId="5" fillId="2" borderId="2" xfId="1" applyNumberFormat="1" applyFont="1" applyFill="1" applyBorder="1" applyAlignment="1">
      <alignment horizontal="center" vertical="center" wrapText="1"/>
    </xf>
    <xf numFmtId="164" fontId="5" fillId="2" borderId="16" xfId="1" applyNumberFormat="1" applyFont="1" applyFill="1" applyBorder="1" applyAlignment="1">
      <alignment horizontal="center" wrapText="1"/>
    </xf>
    <xf numFmtId="0" fontId="6" fillId="2" borderId="26" xfId="1" applyFont="1" applyFill="1" applyBorder="1" applyAlignment="1">
      <alignment horizontal="left" wrapText="1"/>
    </xf>
    <xf numFmtId="164" fontId="6" fillId="2" borderId="16" xfId="1" applyNumberFormat="1" applyFont="1" applyFill="1" applyBorder="1" applyAlignment="1">
      <alignment horizontal="center" wrapText="1"/>
    </xf>
    <xf numFmtId="164" fontId="3" fillId="0" borderId="28" xfId="1" applyNumberFormat="1" applyFont="1" applyBorder="1" applyAlignment="1">
      <alignment horizontal="center" vertical="center" wrapText="1"/>
    </xf>
    <xf numFmtId="164" fontId="8" fillId="2" borderId="29" xfId="1" applyNumberFormat="1" applyFont="1" applyFill="1" applyBorder="1" applyAlignment="1">
      <alignment horizontal="center" vertical="center" shrinkToFit="1"/>
    </xf>
    <xf numFmtId="164" fontId="6" fillId="2" borderId="9" xfId="1" applyNumberFormat="1" applyFont="1" applyFill="1" applyBorder="1" applyAlignment="1">
      <alignment horizontal="center" wrapText="1"/>
    </xf>
    <xf numFmtId="164" fontId="8" fillId="2" borderId="16" xfId="1" applyNumberFormat="1" applyFont="1" applyFill="1" applyBorder="1" applyAlignment="1">
      <alignment horizontal="center" shrinkToFit="1"/>
    </xf>
    <xf numFmtId="164" fontId="6" fillId="2" borderId="16" xfId="1" applyNumberFormat="1" applyFont="1" applyFill="1" applyBorder="1" applyAlignment="1">
      <alignment horizontal="center" shrinkToFit="1"/>
    </xf>
    <xf numFmtId="0" fontId="17" fillId="0" borderId="0" xfId="1" applyFont="1" applyAlignment="1">
      <alignment horizontal="left" vertical="center" wrapText="1"/>
    </xf>
    <xf numFmtId="3" fontId="3" fillId="0" borderId="13" xfId="1" applyNumberFormat="1" applyFont="1" applyBorder="1" applyAlignment="1">
      <alignment horizontal="center" vertical="center" wrapText="1"/>
    </xf>
    <xf numFmtId="1" fontId="8" fillId="0" borderId="33" xfId="1" applyNumberFormat="1" applyFont="1" applyBorder="1" applyAlignment="1">
      <alignment horizontal="right" vertical="top" indent="2" shrinkToFit="1"/>
    </xf>
    <xf numFmtId="164" fontId="8" fillId="2" borderId="34" xfId="1" applyNumberFormat="1" applyFont="1" applyFill="1" applyBorder="1" applyAlignment="1">
      <alignment horizontal="center" vertical="center" shrinkToFit="1"/>
    </xf>
    <xf numFmtId="164" fontId="6" fillId="2" borderId="30" xfId="1" applyNumberFormat="1" applyFont="1" applyFill="1" applyBorder="1" applyAlignment="1">
      <alignment horizontal="center" vertical="center" wrapText="1"/>
    </xf>
    <xf numFmtId="0" fontId="19" fillId="0" borderId="0" xfId="0" applyFont="1" applyAlignment="1">
      <alignment wrapText="1"/>
    </xf>
    <xf numFmtId="0" fontId="20" fillId="0" borderId="0" xfId="1" applyFont="1" applyAlignment="1">
      <alignment horizontal="left" vertical="top" wrapText="1"/>
    </xf>
    <xf numFmtId="0" fontId="21" fillId="0" borderId="0" xfId="1" applyFont="1" applyAlignment="1">
      <alignment horizontal="left" vertical="top" wrapText="1"/>
    </xf>
    <xf numFmtId="20" fontId="19" fillId="0" borderId="0" xfId="0" applyNumberFormat="1" applyFont="1" applyAlignment="1">
      <alignment wrapText="1"/>
    </xf>
    <xf numFmtId="0" fontId="6" fillId="2" borderId="39" xfId="1" applyFont="1" applyFill="1" applyBorder="1" applyAlignment="1">
      <alignment horizontal="left" wrapText="1"/>
    </xf>
    <xf numFmtId="164" fontId="19" fillId="0" borderId="0" xfId="0" applyNumberFormat="1" applyFont="1" applyAlignment="1">
      <alignment wrapText="1"/>
    </xf>
    <xf numFmtId="164" fontId="0" fillId="0" borderId="0" xfId="0" applyNumberFormat="1"/>
    <xf numFmtId="165" fontId="10" fillId="0" borderId="26" xfId="1" applyNumberFormat="1" applyFont="1" applyBorder="1" applyAlignment="1">
      <alignment horizontal="center" vertical="center" wrapText="1"/>
    </xf>
    <xf numFmtId="0" fontId="19" fillId="0" borderId="0" xfId="0" applyFont="1"/>
    <xf numFmtId="0" fontId="14" fillId="0" borderId="19" xfId="17" applyFont="1" applyBorder="1" applyAlignment="1">
      <alignment horizontal="left" vertical="top" wrapText="1"/>
    </xf>
    <xf numFmtId="0" fontId="11" fillId="0" borderId="13" xfId="17" applyFont="1" applyBorder="1" applyAlignment="1">
      <alignment horizontal="center" vertical="center" wrapText="1"/>
    </xf>
    <xf numFmtId="164" fontId="3" fillId="0" borderId="13" xfId="17" applyNumberFormat="1" applyFont="1" applyBorder="1" applyAlignment="1">
      <alignment horizontal="center" vertical="center" wrapText="1"/>
    </xf>
    <xf numFmtId="3" fontId="3" fillId="0" borderId="13" xfId="17" applyNumberFormat="1" applyFont="1" applyBorder="1" applyAlignment="1">
      <alignment horizontal="center" vertical="center" wrapText="1"/>
    </xf>
    <xf numFmtId="164" fontId="3" fillId="3" borderId="28" xfId="17" applyNumberFormat="1" applyFont="1" applyFill="1" applyBorder="1" applyAlignment="1">
      <alignment horizontal="center" vertical="center" wrapText="1"/>
    </xf>
    <xf numFmtId="0" fontId="10" fillId="0" borderId="19" xfId="17" applyFont="1" applyBorder="1" applyAlignment="1">
      <alignment horizontal="left" vertical="top" wrapText="1"/>
    </xf>
    <xf numFmtId="0" fontId="6" fillId="2" borderId="20" xfId="1" applyFont="1" applyFill="1" applyBorder="1" applyAlignment="1">
      <alignment horizontal="left" wrapText="1"/>
    </xf>
    <xf numFmtId="164" fontId="28" fillId="0" borderId="13" xfId="1" applyNumberFormat="1" applyFont="1" applyBorder="1" applyAlignment="1">
      <alignment horizontal="center" vertical="center"/>
    </xf>
    <xf numFmtId="164" fontId="5" fillId="2" borderId="29" xfId="1" applyNumberFormat="1" applyFont="1" applyFill="1" applyBorder="1" applyAlignment="1">
      <alignment horizontal="center" vertical="center" shrinkToFit="1"/>
    </xf>
    <xf numFmtId="3" fontId="11" fillId="3" borderId="13" xfId="1" applyNumberFormat="1" applyFont="1" applyFill="1" applyBorder="1" applyAlignment="1">
      <alignment horizontal="center" vertical="center" wrapText="1"/>
    </xf>
    <xf numFmtId="0" fontId="10" fillId="3" borderId="13" xfId="1" applyFont="1" applyFill="1" applyBorder="1" applyAlignment="1">
      <alignment horizontal="left" vertical="center" wrapText="1"/>
    </xf>
    <xf numFmtId="1" fontId="5" fillId="0" borderId="33" xfId="1" applyNumberFormat="1" applyFont="1" applyBorder="1" applyAlignment="1">
      <alignment horizontal="right" vertical="top" indent="2" shrinkToFit="1"/>
    </xf>
    <xf numFmtId="164" fontId="11" fillId="0" borderId="28" xfId="1" applyNumberFormat="1" applyFont="1" applyBorder="1" applyAlignment="1">
      <alignment horizontal="center" vertical="center" wrapText="1"/>
    </xf>
    <xf numFmtId="0" fontId="10" fillId="0" borderId="13" xfId="1" applyFont="1" applyBorder="1" applyAlignment="1">
      <alignment horizontal="left" vertical="center" wrapText="1"/>
    </xf>
    <xf numFmtId="3" fontId="11" fillId="0" borderId="13" xfId="1" applyNumberFormat="1" applyFont="1" applyBorder="1" applyAlignment="1">
      <alignment horizontal="center" vertical="center" wrapText="1"/>
    </xf>
    <xf numFmtId="164" fontId="29" fillId="0" borderId="0" xfId="0" applyNumberFormat="1" applyFont="1" applyAlignment="1">
      <alignment wrapText="1"/>
    </xf>
    <xf numFmtId="0" fontId="21" fillId="0" borderId="8" xfId="1" applyFont="1" applyBorder="1" applyAlignment="1">
      <alignment vertical="top" wrapText="1"/>
    </xf>
    <xf numFmtId="165" fontId="10" fillId="0" borderId="48" xfId="1" applyNumberFormat="1" applyFont="1" applyBorder="1" applyAlignment="1">
      <alignment horizontal="center" vertical="center" wrapText="1"/>
    </xf>
    <xf numFmtId="0" fontId="5" fillId="2" borderId="15" xfId="1" applyFont="1" applyFill="1" applyBorder="1" applyAlignment="1">
      <alignment horizontal="left" vertical="top" wrapText="1"/>
    </xf>
    <xf numFmtId="0" fontId="5" fillId="2" borderId="4" xfId="1" applyFont="1" applyFill="1" applyBorder="1" applyAlignment="1">
      <alignment horizontal="left" vertical="top" wrapText="1"/>
    </xf>
    <xf numFmtId="0" fontId="5" fillId="2" borderId="19" xfId="1" applyFont="1" applyFill="1" applyBorder="1" applyAlignment="1">
      <alignment horizontal="center" wrapText="1"/>
    </xf>
    <xf numFmtId="0" fontId="5" fillId="2" borderId="25" xfId="1" applyFont="1" applyFill="1" applyBorder="1" applyAlignment="1">
      <alignment horizontal="center" wrapText="1"/>
    </xf>
    <xf numFmtId="0" fontId="5" fillId="2" borderId="5" xfId="1" applyFont="1" applyFill="1" applyBorder="1" applyAlignment="1">
      <alignment horizontal="left" vertical="top" wrapText="1"/>
    </xf>
    <xf numFmtId="0" fontId="5" fillId="2" borderId="6" xfId="1" applyFont="1" applyFill="1" applyBorder="1" applyAlignment="1">
      <alignment horizontal="left" vertical="top" wrapText="1"/>
    </xf>
    <xf numFmtId="0" fontId="5" fillId="2" borderId="7" xfId="1" applyFont="1" applyFill="1" applyBorder="1" applyAlignment="1">
      <alignment horizontal="left" vertical="top" wrapText="1"/>
    </xf>
    <xf numFmtId="0" fontId="5" fillId="2" borderId="8" xfId="1" applyFont="1" applyFill="1" applyBorder="1" applyAlignment="1">
      <alignment horizontal="left" vertical="top" wrapText="1"/>
    </xf>
    <xf numFmtId="0" fontId="5" fillId="2" borderId="0" xfId="1" applyFont="1" applyFill="1" applyAlignment="1">
      <alignment horizontal="left" vertical="top" wrapText="1"/>
    </xf>
    <xf numFmtId="0" fontId="5" fillId="2" borderId="9" xfId="1" applyFont="1" applyFill="1" applyBorder="1" applyAlignment="1">
      <alignment horizontal="left" vertical="top" wrapText="1"/>
    </xf>
    <xf numFmtId="0" fontId="7" fillId="2" borderId="10" xfId="1" applyFont="1" applyFill="1" applyBorder="1" applyAlignment="1">
      <alignment horizontal="left" vertical="top" wrapText="1"/>
    </xf>
    <xf numFmtId="0" fontId="7" fillId="2" borderId="11" xfId="1" applyFont="1" applyFill="1" applyBorder="1" applyAlignment="1">
      <alignment horizontal="left" vertical="top" wrapText="1"/>
    </xf>
    <xf numFmtId="0" fontId="7" fillId="2" borderId="12" xfId="1" applyFont="1" applyFill="1" applyBorder="1" applyAlignment="1">
      <alignment horizontal="left" vertical="top" wrapText="1"/>
    </xf>
    <xf numFmtId="0" fontId="6" fillId="0" borderId="20" xfId="1" applyFont="1" applyBorder="1" applyAlignment="1">
      <alignment horizontal="center" wrapText="1"/>
    </xf>
    <xf numFmtId="0" fontId="6" fillId="0" borderId="21" xfId="1" applyFont="1" applyBorder="1" applyAlignment="1">
      <alignment horizontal="center" wrapText="1"/>
    </xf>
    <xf numFmtId="0" fontId="15" fillId="2" borderId="44" xfId="1" applyFont="1" applyFill="1" applyBorder="1" applyAlignment="1">
      <alignment horizontal="center" vertical="center" wrapText="1"/>
    </xf>
    <xf numFmtId="0" fontId="6" fillId="2" borderId="21" xfId="1" applyFont="1" applyFill="1" applyBorder="1" applyAlignment="1">
      <alignment horizontal="center" vertical="center" wrapText="1"/>
    </xf>
    <xf numFmtId="0" fontId="6" fillId="2" borderId="22" xfId="1" applyFont="1" applyFill="1" applyBorder="1" applyAlignment="1">
      <alignment horizontal="center" vertical="center" wrapText="1"/>
    </xf>
    <xf numFmtId="0" fontId="5" fillId="2" borderId="37" xfId="1" applyFont="1" applyFill="1" applyBorder="1" applyAlignment="1">
      <alignment horizontal="right" vertical="center"/>
    </xf>
    <xf numFmtId="0" fontId="5" fillId="2" borderId="38" xfId="1" applyFont="1" applyFill="1" applyBorder="1" applyAlignment="1">
      <alignment horizontal="right" vertical="center"/>
    </xf>
    <xf numFmtId="0" fontId="13" fillId="0" borderId="19" xfId="1" applyFont="1" applyBorder="1" applyAlignment="1">
      <alignment horizontal="left" vertical="top" wrapText="1"/>
    </xf>
    <xf numFmtId="0" fontId="13" fillId="0" borderId="25" xfId="1" applyFont="1" applyBorder="1" applyAlignment="1">
      <alignment horizontal="left" vertical="top" wrapText="1"/>
    </xf>
    <xf numFmtId="0" fontId="5" fillId="2" borderId="26" xfId="1" applyFont="1" applyFill="1" applyBorder="1" applyAlignment="1">
      <alignment horizontal="right" vertical="center" wrapText="1"/>
    </xf>
    <xf numFmtId="0" fontId="5" fillId="2" borderId="23" xfId="1" applyFont="1" applyFill="1" applyBorder="1" applyAlignment="1">
      <alignment horizontal="right" vertical="center" wrapText="1"/>
    </xf>
    <xf numFmtId="0" fontId="5" fillId="2" borderId="23" xfId="1" applyFont="1" applyFill="1" applyBorder="1" applyAlignment="1">
      <alignment horizontal="right" vertical="center"/>
    </xf>
    <xf numFmtId="0" fontId="13" fillId="0" borderId="35" xfId="1" applyFont="1" applyBorder="1" applyAlignment="1">
      <alignment horizontal="left" vertical="top" wrapText="1"/>
    </xf>
    <xf numFmtId="0" fontId="13" fillId="0" borderId="36" xfId="1" applyFont="1" applyBorder="1" applyAlignment="1">
      <alignment horizontal="left" vertical="top" wrapText="1"/>
    </xf>
    <xf numFmtId="0" fontId="5" fillId="2" borderId="37" xfId="1" applyFont="1" applyFill="1" applyBorder="1" applyAlignment="1">
      <alignment horizontal="right" vertical="center" wrapText="1"/>
    </xf>
    <xf numFmtId="0" fontId="5" fillId="2" borderId="38" xfId="1" applyFont="1" applyFill="1" applyBorder="1" applyAlignment="1">
      <alignment horizontal="right" vertical="center" wrapText="1"/>
    </xf>
    <xf numFmtId="0" fontId="6" fillId="0" borderId="10" xfId="1" applyFont="1" applyBorder="1" applyAlignment="1">
      <alignment horizontal="center" wrapText="1"/>
    </xf>
    <xf numFmtId="0" fontId="6" fillId="0" borderId="11" xfId="1" applyFont="1" applyBorder="1" applyAlignment="1">
      <alignment horizontal="center" wrapText="1"/>
    </xf>
    <xf numFmtId="0" fontId="6" fillId="0" borderId="22" xfId="1" applyFont="1" applyBorder="1" applyAlignment="1">
      <alignment horizontal="center" wrapText="1"/>
    </xf>
    <xf numFmtId="0" fontId="13" fillId="0" borderId="31" xfId="1" applyFont="1" applyBorder="1" applyAlignment="1">
      <alignment horizontal="left" vertical="top" wrapText="1"/>
    </xf>
    <xf numFmtId="0" fontId="13" fillId="0" borderId="32" xfId="1" applyFont="1" applyBorder="1" applyAlignment="1">
      <alignment horizontal="left" vertical="top" wrapText="1"/>
    </xf>
    <xf numFmtId="0" fontId="13" fillId="0" borderId="27" xfId="1" applyFont="1" applyBorder="1" applyAlignment="1">
      <alignment horizontal="left" vertical="top" wrapText="1"/>
    </xf>
    <xf numFmtId="0" fontId="7" fillId="2" borderId="8" xfId="1" applyFont="1" applyFill="1" applyBorder="1" applyAlignment="1">
      <alignment horizontal="left" vertical="top" wrapText="1" indent="2"/>
    </xf>
    <xf numFmtId="0" fontId="6" fillId="2" borderId="0" xfId="1" applyFont="1" applyFill="1" applyAlignment="1">
      <alignment horizontal="left" vertical="top" wrapText="1" indent="2"/>
    </xf>
    <xf numFmtId="0" fontId="6" fillId="2" borderId="3" xfId="1" applyFont="1" applyFill="1" applyBorder="1" applyAlignment="1">
      <alignment horizontal="left" vertical="top" wrapText="1" indent="2"/>
    </xf>
    <xf numFmtId="0" fontId="7" fillId="2" borderId="0" xfId="1" applyFont="1" applyFill="1" applyAlignment="1">
      <alignment horizontal="left" vertical="top" wrapText="1" indent="2"/>
    </xf>
    <xf numFmtId="0" fontId="7" fillId="2" borderId="3" xfId="1" applyFont="1" applyFill="1" applyBorder="1" applyAlignment="1">
      <alignment horizontal="left" vertical="top" wrapText="1" indent="2"/>
    </xf>
    <xf numFmtId="0" fontId="5" fillId="2" borderId="5" xfId="1" applyFont="1" applyFill="1" applyBorder="1" applyAlignment="1">
      <alignment horizontal="center" vertical="top" wrapText="1"/>
    </xf>
    <xf numFmtId="0" fontId="5" fillId="2" borderId="6" xfId="1" applyFont="1" applyFill="1" applyBorder="1" applyAlignment="1">
      <alignment horizontal="center" vertical="top" wrapText="1"/>
    </xf>
    <xf numFmtId="0" fontId="5" fillId="2" borderId="8" xfId="1" applyFont="1" applyFill="1" applyBorder="1" applyAlignment="1">
      <alignment horizontal="center" vertical="top" wrapText="1"/>
    </xf>
    <xf numFmtId="0" fontId="5" fillId="2" borderId="0" xfId="1" applyFont="1" applyFill="1" applyAlignment="1">
      <alignment horizontal="center" vertical="top" wrapText="1"/>
    </xf>
    <xf numFmtId="0" fontId="5" fillId="2" borderId="10" xfId="1" applyFont="1" applyFill="1" applyBorder="1" applyAlignment="1">
      <alignment horizontal="center" vertical="top" wrapText="1"/>
    </xf>
    <xf numFmtId="0" fontId="5" fillId="2" borderId="11" xfId="1" applyFont="1" applyFill="1" applyBorder="1" applyAlignment="1">
      <alignment horizontal="center" vertical="top" wrapText="1"/>
    </xf>
    <xf numFmtId="0" fontId="5" fillId="2" borderId="5"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8" xfId="1" applyFont="1" applyFill="1" applyBorder="1" applyAlignment="1">
      <alignment horizontal="center" vertical="center" wrapText="1"/>
    </xf>
    <xf numFmtId="0" fontId="5" fillId="2" borderId="0" xfId="1" applyFont="1" applyFill="1" applyAlignment="1">
      <alignment horizontal="center" vertical="center" wrapText="1"/>
    </xf>
    <xf numFmtId="0" fontId="5" fillId="2" borderId="10" xfId="1" applyFont="1" applyFill="1" applyBorder="1" applyAlignment="1">
      <alignment horizontal="center" vertical="center" wrapText="1"/>
    </xf>
    <xf numFmtId="0" fontId="5" fillId="2" borderId="11" xfId="1" applyFont="1" applyFill="1" applyBorder="1" applyAlignment="1">
      <alignment horizontal="center" vertical="center" wrapText="1"/>
    </xf>
    <xf numFmtId="4" fontId="8" fillId="2" borderId="6" xfId="1" applyNumberFormat="1" applyFont="1" applyFill="1" applyBorder="1" applyAlignment="1">
      <alignment horizontal="center" vertical="center"/>
    </xf>
    <xf numFmtId="4" fontId="8" fillId="2" borderId="40" xfId="1" applyNumberFormat="1" applyFont="1" applyFill="1" applyBorder="1" applyAlignment="1">
      <alignment horizontal="center" vertical="center"/>
    </xf>
    <xf numFmtId="4" fontId="6" fillId="2" borderId="0" xfId="1" applyNumberFormat="1" applyFont="1" applyFill="1" applyAlignment="1">
      <alignment horizontal="center" vertical="center" wrapText="1"/>
    </xf>
    <xf numFmtId="4" fontId="6" fillId="2" borderId="3" xfId="1" applyNumberFormat="1" applyFont="1" applyFill="1" applyBorder="1" applyAlignment="1">
      <alignment horizontal="center" vertical="center" wrapText="1"/>
    </xf>
    <xf numFmtId="4" fontId="6" fillId="2" borderId="11" xfId="1" applyNumberFormat="1" applyFont="1" applyFill="1" applyBorder="1" applyAlignment="1">
      <alignment horizontal="center" vertical="center" wrapText="1"/>
    </xf>
    <xf numFmtId="4" fontId="6" fillId="2" borderId="17" xfId="1" applyNumberFormat="1" applyFont="1" applyFill="1" applyBorder="1" applyAlignment="1">
      <alignment horizontal="center" vertical="center" wrapText="1"/>
    </xf>
    <xf numFmtId="0" fontId="5" fillId="2" borderId="20" xfId="1" applyFont="1" applyFill="1" applyBorder="1" applyAlignment="1">
      <alignment horizontal="left" vertical="top" wrapText="1"/>
    </xf>
    <xf numFmtId="0" fontId="5" fillId="2" borderId="21" xfId="1" applyFont="1" applyFill="1" applyBorder="1" applyAlignment="1">
      <alignment horizontal="left" vertical="top" wrapText="1"/>
    </xf>
    <xf numFmtId="0" fontId="5" fillId="2" borderId="22" xfId="1" applyFont="1" applyFill="1" applyBorder="1" applyAlignment="1">
      <alignment horizontal="left" vertical="top" wrapText="1"/>
    </xf>
    <xf numFmtId="0" fontId="7" fillId="0" borderId="20" xfId="1" applyFont="1" applyBorder="1" applyAlignment="1">
      <alignment horizontal="center" wrapText="1"/>
    </xf>
    <xf numFmtId="0" fontId="7" fillId="0" borderId="21" xfId="1" applyFont="1" applyBorder="1" applyAlignment="1">
      <alignment horizontal="center" wrapText="1"/>
    </xf>
    <xf numFmtId="0" fontId="7" fillId="0" borderId="22" xfId="1" applyFont="1" applyBorder="1" applyAlignment="1">
      <alignment horizontal="center" wrapText="1"/>
    </xf>
    <xf numFmtId="0" fontId="5" fillId="2" borderId="41" xfId="1" applyFont="1" applyFill="1" applyBorder="1" applyAlignment="1">
      <alignment horizontal="right" vertical="center"/>
    </xf>
    <xf numFmtId="0" fontId="5" fillId="2" borderId="42" xfId="1" applyFont="1" applyFill="1" applyBorder="1" applyAlignment="1">
      <alignment horizontal="right" vertical="center"/>
    </xf>
    <xf numFmtId="0" fontId="5" fillId="2" borderId="43" xfId="1" applyFont="1" applyFill="1" applyBorder="1" applyAlignment="1">
      <alignment horizontal="right" vertical="center"/>
    </xf>
    <xf numFmtId="0" fontId="5" fillId="2" borderId="45" xfId="1" applyFont="1" applyFill="1" applyBorder="1" applyAlignment="1">
      <alignment horizontal="right" vertical="center"/>
    </xf>
    <xf numFmtId="0" fontId="5" fillId="2" borderId="46" xfId="1" applyFont="1" applyFill="1" applyBorder="1" applyAlignment="1">
      <alignment horizontal="right" vertical="center"/>
    </xf>
    <xf numFmtId="0" fontId="5" fillId="2" borderId="47" xfId="1" applyFont="1" applyFill="1" applyBorder="1" applyAlignment="1">
      <alignment horizontal="right" vertical="center"/>
    </xf>
  </cellXfs>
  <cellStyles count="82">
    <cellStyle name="Euro" xfId="3" xr:uid="{AB610458-56AF-467F-B754-52472D979157}"/>
    <cellStyle name="Euro 2" xfId="31" xr:uid="{E7086796-AD48-4356-9009-221D82D6B2E5}"/>
    <cellStyle name="Euro 3" xfId="34" xr:uid="{8F17CC3C-7D21-4905-9BC7-E1E57C00FD82}"/>
    <cellStyle name="Euro 4" xfId="30" xr:uid="{A9621D43-320A-47CF-8BE2-4268C1B1759F}"/>
    <cellStyle name="Euro 5" xfId="22" xr:uid="{BA863BD1-D2E2-4287-A13F-D1553407B8C2}"/>
    <cellStyle name="Milliers 2" xfId="16" xr:uid="{1082BF36-C313-438B-97C5-65C028D05F0D}"/>
    <cellStyle name="Milliers 2 2" xfId="32" xr:uid="{5057EC56-3ED1-4677-9AC9-9FB77141719D}"/>
    <cellStyle name="Milliers 2 2 2" xfId="74" xr:uid="{0E86938A-671E-419F-A538-4BF55FCF91A9}"/>
    <cellStyle name="Milliers 2 3" xfId="52" xr:uid="{EB79D025-AC6D-445D-9CF6-6C289673CF67}"/>
    <cellStyle name="Milliers 2 4" xfId="25" xr:uid="{66905A3F-97F2-4038-AA46-E338BA6FCCA2}"/>
    <cellStyle name="Milliers 3" xfId="23" xr:uid="{6C599971-078C-4BC8-B75E-23BE4849291F}"/>
    <cellStyle name="Milliers 3 2" xfId="38" xr:uid="{94EAA8B6-1A8C-4373-B725-A4784D5CD033}"/>
    <cellStyle name="Milliers 3 2 2" xfId="44" xr:uid="{F7854B41-29EB-4F61-8B09-87F735322137}"/>
    <cellStyle name="Milliers 3 2 2 2" xfId="64" xr:uid="{43F97494-9213-49EC-A719-7480E330E624}"/>
    <cellStyle name="Milliers 3 2 3" xfId="59" xr:uid="{DFF685B6-FA24-4761-B047-5CFC21A89D21}"/>
    <cellStyle name="Milliers 3 3" xfId="36" xr:uid="{6563694E-7BAD-43F7-8F8C-61C7D84F6405}"/>
    <cellStyle name="Milliers 3 3 2" xfId="58" xr:uid="{46015867-A4B5-424C-BF46-4AFBD6C3FAA7}"/>
    <cellStyle name="Milliers 3 4" xfId="43" xr:uid="{063E10B2-ADAD-442F-8B96-FEC03E43F4D8}"/>
    <cellStyle name="Milliers 3 4 2" xfId="63" xr:uid="{840C1D45-D086-40DE-8914-A6E60AF65758}"/>
    <cellStyle name="Milliers 4" xfId="28" xr:uid="{43DC5C4D-50E1-4F8F-ACCE-F7D65318A387}"/>
    <cellStyle name="Monétaire 2" xfId="24" xr:uid="{1EFBD210-6684-423B-BC2C-40A16DF6630C}"/>
    <cellStyle name="Monétaire 2 2" xfId="39" xr:uid="{F49EDD73-2E12-4BCA-B44D-A3B872FC8BED}"/>
    <cellStyle name="Monétaire 2 2 2" xfId="45" xr:uid="{88D58627-EFFE-4ADE-9EF9-590C78EECC4B}"/>
    <cellStyle name="Monétaire 2 2 2 2" xfId="65" xr:uid="{D11BB506-BAC6-4C64-B240-1D15C8754691}"/>
    <cellStyle name="Monétaire 2 2 3" xfId="60" xr:uid="{D7475B0E-AFFC-48B8-950C-4CCB36CAFE8C}"/>
    <cellStyle name="Monétaire 2 3" xfId="35" xr:uid="{B163C524-C967-4252-846B-CBB6E0C60980}"/>
    <cellStyle name="Monétaire 2 3 2" xfId="57" xr:uid="{E80E79C0-B2F3-4276-95F4-FD83317327E2}"/>
    <cellStyle name="Monétaire 2 4" xfId="42" xr:uid="{64977921-FC53-4297-95B4-C43184B73D5C}"/>
    <cellStyle name="Monétaire 2 4 2" xfId="62" xr:uid="{56DD0719-249D-4520-9B6F-6E2D9E2030AF}"/>
    <cellStyle name="Monétaire 2 5" xfId="56" xr:uid="{38E94EAE-D7DF-4A9D-9402-079839DD0389}"/>
    <cellStyle name="Monétaire 3" xfId="41" xr:uid="{481F0F7B-22A1-4BBE-9135-9378FC0F73CB}"/>
    <cellStyle name="Monétaire 3 2" xfId="46" xr:uid="{43F11FE1-DCE4-47BC-83B8-E0975A45C5FE}"/>
    <cellStyle name="Monétaire 3 2 2" xfId="66" xr:uid="{C4942B3E-A9F0-4266-B2C7-66DCE80F4C01}"/>
    <cellStyle name="Monétaire 3 3" xfId="61" xr:uid="{88E13285-DF03-4435-811F-0AEE9E57391A}"/>
    <cellStyle name="Monétaire 4" xfId="67" xr:uid="{E7706522-7508-4033-94E3-763C65AD16F5}"/>
    <cellStyle name="Normal" xfId="0" builtinId="0"/>
    <cellStyle name="Normal 10" xfId="19" xr:uid="{46DC5867-B37D-4F47-82C8-4622A4538A62}"/>
    <cellStyle name="Normal 11" xfId="17" xr:uid="{A0A19C53-7DBD-46E1-8682-D31999318A4C}"/>
    <cellStyle name="Normal 11 2" xfId="18" xr:uid="{B6BB45E0-18B3-4CDD-842B-2CC25D3CD4AE}"/>
    <cellStyle name="Normal 2" xfId="2" xr:uid="{0179F7DA-5D75-4391-98DB-31225BDA58CE}"/>
    <cellStyle name="Normal 2 2" xfId="26" xr:uid="{A3035CCE-F316-4849-9259-D2F783380204}"/>
    <cellStyle name="Normal 2 3" xfId="21" xr:uid="{7533D457-D270-445F-BBBB-67538E895CB0}"/>
    <cellStyle name="Normal 3" xfId="5" xr:uid="{58439845-3980-43FB-9942-8F621A703661}"/>
    <cellStyle name="Normal 3 2" xfId="8" xr:uid="{FBE61C05-58C7-4F62-8D83-BA399DDA3092}"/>
    <cellStyle name="Normal 3 2 2" xfId="14" xr:uid="{33F6196C-0978-4AE3-B9E3-298620327093}"/>
    <cellStyle name="Normal 3 2 2 2" xfId="72" xr:uid="{F7B18223-E262-4388-939B-3E567DBE5AA4}"/>
    <cellStyle name="Normal 3 2 2 3" xfId="79" xr:uid="{D13DDD97-7688-4C31-8CBE-201629BB2190}"/>
    <cellStyle name="Normal 3 2 2 4" xfId="50" xr:uid="{3A8CEF97-D564-494F-A42D-316D97858776}"/>
    <cellStyle name="Normal 3 2 3" xfId="69" xr:uid="{B3F43179-FD82-4886-B26D-B06C77BE965C}"/>
    <cellStyle name="Normal 3 2 4" xfId="76" xr:uid="{9B414EC8-0874-446A-B71C-D18CA924B895}"/>
    <cellStyle name="Normal 3 2 5" xfId="33" xr:uid="{5848A333-5D16-410E-9BBB-3A89A78C59C1}"/>
    <cellStyle name="Normal 3 3" xfId="11" xr:uid="{1139BC25-4058-4B60-8E0B-5306D52B9475}"/>
    <cellStyle name="Normal 4" xfId="6" xr:uid="{A9B048A6-161E-4D78-8FC5-446B7D83E435}"/>
    <cellStyle name="Normal 4 2" xfId="12" xr:uid="{49E36220-58B2-4D20-BE3B-C66A2C0A4BAC}"/>
    <cellStyle name="Normal 4 3" xfId="27" xr:uid="{A0276C6F-2E8E-4E0E-91B4-C06DD2D399CD}"/>
    <cellStyle name="Normal 5" xfId="7" xr:uid="{5E4D52C9-0477-49A9-AAA0-BDCCD15E1449}"/>
    <cellStyle name="Normal 5 2" xfId="10" xr:uid="{58BA20EF-B50F-4118-BBF8-613005AABB67}"/>
    <cellStyle name="Normal 5 2 2" xfId="15" xr:uid="{51AFB6CB-DA53-4604-9A31-6E2F3FFCEE6C}"/>
    <cellStyle name="Normal 5 2 2 2" xfId="73" xr:uid="{3D8121D8-250E-4EA9-A281-536EB5A07086}"/>
    <cellStyle name="Normal 5 2 2 3" xfId="80" xr:uid="{48ABF3EF-C396-4DDF-94D8-5389AD0BA355}"/>
    <cellStyle name="Normal 5 2 2 4" xfId="51" xr:uid="{99CC159F-C55A-4F07-BA04-334BB671D607}"/>
    <cellStyle name="Normal 5 2 3" xfId="70" xr:uid="{5F1E19C2-FF19-4366-B983-BF347CDFA5B1}"/>
    <cellStyle name="Normal 5 2 4" xfId="77" xr:uid="{1DE71AF3-91F3-4E42-AF17-646AE21D2D4C}"/>
    <cellStyle name="Normal 5 2 5" xfId="48" xr:uid="{43155D36-5439-4817-B9E5-789F57CC0955}"/>
    <cellStyle name="Normal 5 3" xfId="55" xr:uid="{EAFD5979-4F2A-4C4C-B09C-0DDE2E0DC836}"/>
    <cellStyle name="Normal 6" xfId="9" xr:uid="{561F2D0F-16BF-4FF8-A88A-F674A118B4B0}"/>
    <cellStyle name="Normal 7" xfId="4" xr:uid="{52E0B0C8-5163-4C5A-A635-C85247D080D1}"/>
    <cellStyle name="Normal 7 2" xfId="13" xr:uid="{E0D1683F-5B24-4BE3-B820-908CBA036B6E}"/>
    <cellStyle name="Normal 7 2 2" xfId="71" xr:uid="{FB3E6925-80D3-40B7-B613-94619DDE6AD7}"/>
    <cellStyle name="Normal 7 2 3" xfId="78" xr:uid="{BB59E225-CE23-4713-83D9-943EE84876C1}"/>
    <cellStyle name="Normal 7 2 4" xfId="49" xr:uid="{581DD2C4-D463-4668-8F68-81753FBC5379}"/>
    <cellStyle name="Normal 7 3" xfId="68" xr:uid="{039C0E78-5C29-403D-9400-04251B50C70C}"/>
    <cellStyle name="Normal 7 4" xfId="75" xr:uid="{A899553C-C641-4A8D-9AB1-5942D3F0E791}"/>
    <cellStyle name="Normal 7 5" xfId="47" xr:uid="{DA856486-CE82-40E5-ADC6-E960C0B03CE7}"/>
    <cellStyle name="Normal 8" xfId="1" xr:uid="{C695C69C-0A5C-4021-B098-7688963FC45A}"/>
    <cellStyle name="Normal 8 2" xfId="54" xr:uid="{0BE0DEA1-8C26-4C97-9607-8D3BF155BDDA}"/>
    <cellStyle name="Normal 9" xfId="53" xr:uid="{CC2AC6FC-3396-4859-B7B9-2F746229FFD0}"/>
    <cellStyle name="Pourcentage 2" xfId="29" xr:uid="{E0DE51B1-3BE9-426C-AB41-A8B1EB1C0F6D}"/>
    <cellStyle name="Pourcentage 3" xfId="37" xr:uid="{02E9E235-0C28-497D-BECA-C084D6567ED9}"/>
    <cellStyle name="Pourcentage 3 2" xfId="40" xr:uid="{1035A957-0CE9-41FB-9867-0BFC20B1DABD}"/>
    <cellStyle name="Pourcentage 4" xfId="81" xr:uid="{D2D46666-A427-463C-A980-0BCB633FC41A}"/>
    <cellStyle name="Pourcentage 5" xfId="20" xr:uid="{9C61A4B6-381D-4E84-9722-83BCF0722B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651C9-FD88-4D67-B481-D217D5A9D623}">
  <dimension ref="A1:P99"/>
  <sheetViews>
    <sheetView tabSelected="1" topLeftCell="A29" zoomScale="70" zoomScaleNormal="70" workbookViewId="0">
      <selection activeCell="M50" sqref="M50"/>
    </sheetView>
  </sheetViews>
  <sheetFormatPr baseColWidth="10" defaultRowHeight="15" x14ac:dyDescent="0.25"/>
  <cols>
    <col min="2" max="2" width="56.85546875" customWidth="1"/>
    <col min="6" max="6" width="17.85546875" customWidth="1"/>
    <col min="7" max="7" width="16.85546875" style="26" bestFit="1" customWidth="1"/>
  </cols>
  <sheetData>
    <row r="1" spans="1:7" x14ac:dyDescent="0.25">
      <c r="A1" s="57" t="s">
        <v>19</v>
      </c>
      <c r="B1" s="58"/>
      <c r="C1" s="58"/>
      <c r="D1" s="58"/>
      <c r="E1" s="58"/>
      <c r="F1" s="59"/>
    </row>
    <row r="2" spans="1:7" x14ac:dyDescent="0.25">
      <c r="A2" s="60" t="s">
        <v>22</v>
      </c>
      <c r="B2" s="61"/>
      <c r="C2" s="61"/>
      <c r="D2" s="61"/>
      <c r="E2" s="61"/>
      <c r="F2" s="62"/>
    </row>
    <row r="3" spans="1:7" x14ac:dyDescent="0.25">
      <c r="A3" s="60" t="s">
        <v>108</v>
      </c>
      <c r="B3" s="61"/>
      <c r="C3" s="61"/>
      <c r="D3" s="61"/>
      <c r="E3" s="61"/>
      <c r="F3" s="62"/>
    </row>
    <row r="4" spans="1:7" ht="15.75" thickBot="1" x14ac:dyDescent="0.3">
      <c r="A4" s="63" t="s">
        <v>107</v>
      </c>
      <c r="B4" s="64"/>
      <c r="C4" s="64"/>
      <c r="D4" s="64"/>
      <c r="E4" s="64"/>
      <c r="F4" s="65"/>
    </row>
    <row r="5" spans="1:7" ht="15.75" thickBot="1" x14ac:dyDescent="0.3">
      <c r="A5" s="66"/>
      <c r="B5" s="67"/>
      <c r="C5" s="67"/>
      <c r="D5" s="67"/>
      <c r="E5" s="67"/>
      <c r="F5" s="67"/>
      <c r="G5" s="28"/>
    </row>
    <row r="6" spans="1:7" x14ac:dyDescent="0.25">
      <c r="A6" s="53" t="s">
        <v>0</v>
      </c>
      <c r="B6" s="54"/>
      <c r="C6" s="55" t="s">
        <v>1</v>
      </c>
      <c r="D6" s="55"/>
      <c r="E6" s="55"/>
      <c r="F6" s="56"/>
    </row>
    <row r="7" spans="1:7" ht="45.75" thickBot="1" x14ac:dyDescent="0.3">
      <c r="A7" s="8" t="s">
        <v>2</v>
      </c>
      <c r="B7" s="9" t="s">
        <v>3</v>
      </c>
      <c r="C7" s="10" t="s">
        <v>4</v>
      </c>
      <c r="D7" s="11" t="s">
        <v>5</v>
      </c>
      <c r="E7" s="12" t="s">
        <v>109</v>
      </c>
      <c r="F7" s="13" t="s">
        <v>106</v>
      </c>
    </row>
    <row r="8" spans="1:7" ht="15.75" thickBot="1" x14ac:dyDescent="0.3">
      <c r="A8" s="66"/>
      <c r="B8" s="67"/>
      <c r="C8" s="67"/>
      <c r="D8" s="67"/>
      <c r="E8" s="67"/>
      <c r="F8" s="67"/>
      <c r="G8" s="28"/>
    </row>
    <row r="9" spans="1:7" ht="31.5" customHeight="1" thickBot="1" x14ac:dyDescent="0.3">
      <c r="A9" s="41"/>
      <c r="B9" s="68" t="s">
        <v>95</v>
      </c>
      <c r="C9" s="69"/>
      <c r="D9" s="69"/>
      <c r="E9" s="69"/>
      <c r="F9" s="70"/>
    </row>
    <row r="10" spans="1:7" ht="15.75" thickBot="1" x14ac:dyDescent="0.3">
      <c r="A10" s="66"/>
      <c r="B10" s="67"/>
      <c r="C10" s="67"/>
      <c r="D10" s="67"/>
      <c r="E10" s="67"/>
      <c r="F10" s="67"/>
      <c r="G10" s="28"/>
    </row>
    <row r="11" spans="1:7" x14ac:dyDescent="0.25">
      <c r="A11" s="7"/>
      <c r="B11" s="73" t="s">
        <v>20</v>
      </c>
      <c r="C11" s="73"/>
      <c r="D11" s="73"/>
      <c r="E11" s="73"/>
      <c r="F11" s="74"/>
    </row>
    <row r="12" spans="1:7" ht="130.5" customHeight="1" x14ac:dyDescent="0.25">
      <c r="A12" s="5" t="s">
        <v>6</v>
      </c>
      <c r="B12" s="35" t="s">
        <v>70</v>
      </c>
      <c r="C12" s="36" t="s">
        <v>71</v>
      </c>
      <c r="D12" s="37"/>
      <c r="E12" s="38">
        <v>1</v>
      </c>
      <c r="F12" s="39">
        <f>E12*D12</f>
        <v>0</v>
      </c>
      <c r="G12" s="29"/>
    </row>
    <row r="13" spans="1:7" ht="383.25" customHeight="1" x14ac:dyDescent="0.25">
      <c r="A13" s="5" t="s">
        <v>72</v>
      </c>
      <c r="B13" s="35" t="s">
        <v>73</v>
      </c>
      <c r="C13" s="36" t="s">
        <v>71</v>
      </c>
      <c r="D13" s="37"/>
      <c r="E13" s="38">
        <v>1</v>
      </c>
      <c r="F13" s="39">
        <f t="shared" ref="F13:F16" si="0">E13*D13</f>
        <v>0</v>
      </c>
    </row>
    <row r="14" spans="1:7" ht="51" customHeight="1" x14ac:dyDescent="0.25">
      <c r="A14" s="5" t="s">
        <v>74</v>
      </c>
      <c r="B14" s="40" t="s">
        <v>75</v>
      </c>
      <c r="C14" s="36" t="s">
        <v>71</v>
      </c>
      <c r="D14" s="37"/>
      <c r="E14" s="38">
        <v>1</v>
      </c>
      <c r="F14" s="39">
        <f t="shared" si="0"/>
        <v>0</v>
      </c>
      <c r="G14" s="28"/>
    </row>
    <row r="15" spans="1:7" ht="38.25" x14ac:dyDescent="0.25">
      <c r="A15" s="5" t="s">
        <v>76</v>
      </c>
      <c r="B15" s="40" t="s">
        <v>101</v>
      </c>
      <c r="C15" s="36" t="s">
        <v>71</v>
      </c>
      <c r="D15" s="37"/>
      <c r="E15" s="38">
        <v>1</v>
      </c>
      <c r="F15" s="39">
        <f t="shared" si="0"/>
        <v>0</v>
      </c>
      <c r="G15" s="28"/>
    </row>
    <row r="16" spans="1:7" ht="25.5" x14ac:dyDescent="0.25">
      <c r="A16" s="5" t="s">
        <v>77</v>
      </c>
      <c r="B16" s="40" t="s">
        <v>78</v>
      </c>
      <c r="C16" s="36" t="s">
        <v>71</v>
      </c>
      <c r="D16" s="37"/>
      <c r="E16" s="38">
        <v>1</v>
      </c>
      <c r="F16" s="39">
        <f t="shared" si="0"/>
        <v>0</v>
      </c>
      <c r="G16" s="21"/>
    </row>
    <row r="17" spans="1:16" ht="15.75" thickBot="1" x14ac:dyDescent="0.3">
      <c r="A17" s="14"/>
      <c r="B17" s="77" t="s">
        <v>21</v>
      </c>
      <c r="C17" s="77"/>
      <c r="D17" s="77"/>
      <c r="E17" s="77"/>
      <c r="F17" s="17">
        <f>SUM(F12:F16)</f>
        <v>0</v>
      </c>
      <c r="G17" s="21"/>
    </row>
    <row r="18" spans="1:16" ht="15.75" thickBot="1" x14ac:dyDescent="0.3">
      <c r="A18" s="66"/>
      <c r="B18" s="67"/>
      <c r="C18" s="67"/>
      <c r="D18" s="67"/>
      <c r="E18" s="67"/>
      <c r="F18" s="67"/>
      <c r="G18" s="21"/>
    </row>
    <row r="19" spans="1:16" x14ac:dyDescent="0.25">
      <c r="A19" s="7"/>
      <c r="B19" s="73" t="s">
        <v>43</v>
      </c>
      <c r="C19" s="73"/>
      <c r="D19" s="73"/>
      <c r="E19" s="73"/>
      <c r="F19" s="74"/>
      <c r="G19" s="21"/>
    </row>
    <row r="20" spans="1:16" ht="48.75" customHeight="1" x14ac:dyDescent="0.25">
      <c r="A20" s="6" t="s">
        <v>7</v>
      </c>
      <c r="B20" s="4" t="s">
        <v>114</v>
      </c>
      <c r="C20" s="2" t="s">
        <v>9</v>
      </c>
      <c r="D20" s="3"/>
      <c r="E20" s="22">
        <v>1387</v>
      </c>
      <c r="F20" s="16">
        <f t="shared" ref="F20:F28" si="1">E20*D20</f>
        <v>0</v>
      </c>
      <c r="G20" s="28"/>
      <c r="H20" s="1"/>
    </row>
    <row r="21" spans="1:16" ht="48.75" customHeight="1" x14ac:dyDescent="0.25">
      <c r="A21" s="6" t="s">
        <v>44</v>
      </c>
      <c r="B21" s="4" t="s">
        <v>115</v>
      </c>
      <c r="C21" s="2" t="s">
        <v>9</v>
      </c>
      <c r="D21" s="3"/>
      <c r="E21" s="22">
        <v>1464</v>
      </c>
      <c r="F21" s="16">
        <f t="shared" si="1"/>
        <v>0</v>
      </c>
      <c r="G21" s="28"/>
      <c r="H21" s="1"/>
    </row>
    <row r="22" spans="1:16" ht="38.25" customHeight="1" x14ac:dyDescent="0.25">
      <c r="A22" s="6" t="s">
        <v>45</v>
      </c>
      <c r="B22" s="4" t="s">
        <v>116</v>
      </c>
      <c r="C22" s="2" t="s">
        <v>9</v>
      </c>
      <c r="D22" s="3"/>
      <c r="E22" s="22">
        <v>5</v>
      </c>
      <c r="F22" s="16">
        <f t="shared" si="1"/>
        <v>0</v>
      </c>
      <c r="G22" s="28"/>
      <c r="H22" s="1"/>
    </row>
    <row r="23" spans="1:16" ht="38.25" customHeight="1" x14ac:dyDescent="0.25">
      <c r="A23" s="6" t="s">
        <v>46</v>
      </c>
      <c r="B23" s="4" t="s">
        <v>125</v>
      </c>
      <c r="C23" s="2" t="s">
        <v>111</v>
      </c>
      <c r="D23" s="3"/>
      <c r="E23" s="22">
        <v>36</v>
      </c>
      <c r="F23" s="16">
        <f>E23*D23</f>
        <v>0</v>
      </c>
      <c r="G23" s="28"/>
      <c r="H23" s="1"/>
    </row>
    <row r="24" spans="1:16" ht="25.5" x14ac:dyDescent="0.25">
      <c r="A24" s="6" t="s">
        <v>47</v>
      </c>
      <c r="B24" s="4" t="s">
        <v>117</v>
      </c>
      <c r="C24" s="2" t="s">
        <v>111</v>
      </c>
      <c r="D24" s="3"/>
      <c r="E24" s="22">
        <v>2</v>
      </c>
      <c r="F24" s="16">
        <f t="shared" si="1"/>
        <v>0</v>
      </c>
      <c r="G24" s="28"/>
      <c r="H24" s="1"/>
    </row>
    <row r="25" spans="1:16" ht="56.25" customHeight="1" x14ac:dyDescent="0.25">
      <c r="A25" s="6" t="s">
        <v>48</v>
      </c>
      <c r="B25" s="4" t="s">
        <v>118</v>
      </c>
      <c r="C25" s="2" t="s">
        <v>112</v>
      </c>
      <c r="D25" s="3"/>
      <c r="E25" s="22">
        <v>6345</v>
      </c>
      <c r="F25" s="16">
        <f t="shared" si="1"/>
        <v>0</v>
      </c>
      <c r="G25" s="28"/>
    </row>
    <row r="26" spans="1:16" ht="33.75" customHeight="1" x14ac:dyDescent="0.25">
      <c r="A26" s="6" t="s">
        <v>49</v>
      </c>
      <c r="B26" s="4" t="s">
        <v>119</v>
      </c>
      <c r="C26" s="2" t="s">
        <v>9</v>
      </c>
      <c r="D26" s="3"/>
      <c r="E26" s="22">
        <v>479</v>
      </c>
      <c r="F26" s="16">
        <f t="shared" si="1"/>
        <v>0</v>
      </c>
      <c r="G26" s="28"/>
    </row>
    <row r="27" spans="1:16" ht="35.25" customHeight="1" x14ac:dyDescent="0.25">
      <c r="A27" s="6" t="s">
        <v>50</v>
      </c>
      <c r="B27" s="4" t="s">
        <v>120</v>
      </c>
      <c r="C27" s="2" t="s">
        <v>9</v>
      </c>
      <c r="D27" s="3"/>
      <c r="E27" s="22">
        <v>1245</v>
      </c>
      <c r="F27" s="16">
        <f t="shared" si="1"/>
        <v>0</v>
      </c>
      <c r="G27" s="28"/>
      <c r="P27" t="s">
        <v>99</v>
      </c>
    </row>
    <row r="28" spans="1:16" ht="35.25" customHeight="1" x14ac:dyDescent="0.25">
      <c r="A28" s="52" t="s">
        <v>126</v>
      </c>
      <c r="B28" s="4" t="s">
        <v>121</v>
      </c>
      <c r="C28" s="2" t="s">
        <v>112</v>
      </c>
      <c r="D28" s="3"/>
      <c r="E28" s="22">
        <v>134</v>
      </c>
      <c r="F28" s="16">
        <f t="shared" si="1"/>
        <v>0</v>
      </c>
      <c r="G28" s="28"/>
    </row>
    <row r="29" spans="1:16" ht="15.75" thickBot="1" x14ac:dyDescent="0.3">
      <c r="A29" s="75" t="s">
        <v>30</v>
      </c>
      <c r="B29" s="76"/>
      <c r="C29" s="76"/>
      <c r="D29" s="76"/>
      <c r="E29" s="76"/>
      <c r="F29" s="17">
        <f>SUM(F20:F28)</f>
        <v>0</v>
      </c>
    </row>
    <row r="30" spans="1:16" ht="15.75" thickBot="1" x14ac:dyDescent="0.3">
      <c r="A30" s="66"/>
      <c r="B30" s="67"/>
      <c r="C30" s="67"/>
      <c r="D30" s="67"/>
      <c r="E30" s="67"/>
      <c r="F30" s="67"/>
    </row>
    <row r="31" spans="1:16" x14ac:dyDescent="0.25">
      <c r="A31" s="7"/>
      <c r="B31" s="73" t="s">
        <v>51</v>
      </c>
      <c r="C31" s="73"/>
      <c r="D31" s="73"/>
      <c r="E31" s="73"/>
      <c r="F31" s="74"/>
    </row>
    <row r="32" spans="1:16" ht="27.75" customHeight="1" x14ac:dyDescent="0.25">
      <c r="A32" s="6" t="s">
        <v>11</v>
      </c>
      <c r="B32" s="4" t="s">
        <v>102</v>
      </c>
      <c r="C32" s="2" t="s">
        <v>9</v>
      </c>
      <c r="D32" s="3"/>
      <c r="E32" s="22">
        <v>4</v>
      </c>
      <c r="F32" s="16">
        <f>E32*D32</f>
        <v>0</v>
      </c>
    </row>
    <row r="33" spans="1:6" ht="66.75" customHeight="1" x14ac:dyDescent="0.25">
      <c r="A33" s="33" t="s">
        <v>66</v>
      </c>
      <c r="B33" s="4" t="s">
        <v>103</v>
      </c>
      <c r="C33" s="2" t="s">
        <v>113</v>
      </c>
      <c r="D33" s="3"/>
      <c r="E33" s="22">
        <v>72</v>
      </c>
      <c r="F33" s="16">
        <f>E33*D33</f>
        <v>0</v>
      </c>
    </row>
    <row r="34" spans="1:6" ht="15.75" thickBot="1" x14ac:dyDescent="0.3">
      <c r="A34" s="75" t="s">
        <v>31</v>
      </c>
      <c r="B34" s="76"/>
      <c r="C34" s="76"/>
      <c r="D34" s="76"/>
      <c r="E34" s="76"/>
      <c r="F34" s="17">
        <f>SUM(F32:F33)</f>
        <v>0</v>
      </c>
    </row>
    <row r="35" spans="1:6" ht="15.75" thickBot="1" x14ac:dyDescent="0.3">
      <c r="A35" s="66"/>
      <c r="B35" s="67"/>
      <c r="C35" s="67"/>
      <c r="D35" s="67"/>
      <c r="E35" s="67"/>
      <c r="F35" s="67"/>
    </row>
    <row r="36" spans="1:6" x14ac:dyDescent="0.25">
      <c r="A36" s="23"/>
      <c r="B36" s="78" t="s">
        <v>91</v>
      </c>
      <c r="C36" s="78"/>
      <c r="D36" s="78"/>
      <c r="E36" s="78"/>
      <c r="F36" s="79"/>
    </row>
    <row r="37" spans="1:6" ht="25.5" x14ac:dyDescent="0.25">
      <c r="A37" s="6" t="s">
        <v>12</v>
      </c>
      <c r="B37" s="4" t="s">
        <v>127</v>
      </c>
      <c r="C37" s="2" t="s">
        <v>71</v>
      </c>
      <c r="D37" s="3">
        <f>(F20+F21+F22)*0.1</f>
        <v>0</v>
      </c>
      <c r="E37" s="22">
        <v>1</v>
      </c>
      <c r="F37" s="16">
        <f t="shared" ref="F37:F43" si="2">D37*E37</f>
        <v>0</v>
      </c>
    </row>
    <row r="38" spans="1:6" ht="25.5" x14ac:dyDescent="0.25">
      <c r="A38" s="6" t="s">
        <v>23</v>
      </c>
      <c r="B38" s="4" t="s">
        <v>34</v>
      </c>
      <c r="C38" s="2" t="s">
        <v>71</v>
      </c>
      <c r="D38" s="3">
        <f>(F26+F27+F28)*0.1</f>
        <v>0</v>
      </c>
      <c r="E38" s="22">
        <v>1</v>
      </c>
      <c r="F38" s="16">
        <f t="shared" si="2"/>
        <v>0</v>
      </c>
    </row>
    <row r="39" spans="1:6" ht="25.5" x14ac:dyDescent="0.25">
      <c r="A39" s="6" t="s">
        <v>52</v>
      </c>
      <c r="B39" s="4" t="s">
        <v>35</v>
      </c>
      <c r="C39" s="2" t="s">
        <v>71</v>
      </c>
      <c r="D39" s="3">
        <f>F25*0.1</f>
        <v>0</v>
      </c>
      <c r="E39" s="22">
        <v>1</v>
      </c>
      <c r="F39" s="16">
        <f t="shared" si="2"/>
        <v>0</v>
      </c>
    </row>
    <row r="40" spans="1:6" x14ac:dyDescent="0.25">
      <c r="A40" s="6" t="s">
        <v>24</v>
      </c>
      <c r="B40" s="4" t="s">
        <v>32</v>
      </c>
      <c r="C40" s="2" t="s">
        <v>9</v>
      </c>
      <c r="D40" s="3"/>
      <c r="E40" s="22">
        <v>2</v>
      </c>
      <c r="F40" s="16">
        <f t="shared" si="2"/>
        <v>0</v>
      </c>
    </row>
    <row r="41" spans="1:6" ht="33" customHeight="1" x14ac:dyDescent="0.25">
      <c r="A41" s="6" t="s">
        <v>25</v>
      </c>
      <c r="B41" s="4" t="s">
        <v>33</v>
      </c>
      <c r="C41" s="2" t="s">
        <v>9</v>
      </c>
      <c r="D41" s="3"/>
      <c r="E41" s="22">
        <v>4</v>
      </c>
      <c r="F41" s="16">
        <f t="shared" si="2"/>
        <v>0</v>
      </c>
    </row>
    <row r="42" spans="1:6" ht="42.75" customHeight="1" x14ac:dyDescent="0.25">
      <c r="A42" s="6" t="s">
        <v>26</v>
      </c>
      <c r="B42" s="4" t="s">
        <v>36</v>
      </c>
      <c r="C42" s="2" t="s">
        <v>110</v>
      </c>
      <c r="D42" s="3"/>
      <c r="E42" s="22">
        <v>4</v>
      </c>
      <c r="F42" s="16">
        <f t="shared" si="2"/>
        <v>0</v>
      </c>
    </row>
    <row r="43" spans="1:6" ht="21" customHeight="1" x14ac:dyDescent="0.25">
      <c r="A43" s="6" t="s">
        <v>27</v>
      </c>
      <c r="B43" s="4" t="s">
        <v>37</v>
      </c>
      <c r="C43" s="2" t="s">
        <v>110</v>
      </c>
      <c r="D43" s="3"/>
      <c r="E43" s="22">
        <v>2</v>
      </c>
      <c r="F43" s="16">
        <f t="shared" si="2"/>
        <v>0</v>
      </c>
    </row>
    <row r="44" spans="1:6" ht="15.75" customHeight="1" thickBot="1" x14ac:dyDescent="0.3">
      <c r="A44" s="80" t="s">
        <v>41</v>
      </c>
      <c r="B44" s="81"/>
      <c r="C44" s="81"/>
      <c r="D44" s="81"/>
      <c r="E44" s="81"/>
      <c r="F44" s="24">
        <f>SUM(F37:F43)</f>
        <v>0</v>
      </c>
    </row>
    <row r="45" spans="1:6" ht="15.75" thickBot="1" x14ac:dyDescent="0.3">
      <c r="A45" s="82"/>
      <c r="B45" s="83"/>
      <c r="C45" s="83"/>
      <c r="D45" s="83"/>
      <c r="E45" s="83"/>
      <c r="F45" s="83"/>
    </row>
    <row r="46" spans="1:6" ht="30" customHeight="1" x14ac:dyDescent="0.25">
      <c r="A46" s="23"/>
      <c r="B46" s="78" t="s">
        <v>92</v>
      </c>
      <c r="C46" s="78"/>
      <c r="D46" s="78"/>
      <c r="E46" s="78"/>
      <c r="F46" s="79"/>
    </row>
    <row r="47" spans="1:6" ht="25.5" x14ac:dyDescent="0.25">
      <c r="A47" s="6" t="s">
        <v>13</v>
      </c>
      <c r="B47" s="4" t="s">
        <v>98</v>
      </c>
      <c r="C47" s="2" t="s">
        <v>9</v>
      </c>
      <c r="D47" s="3"/>
      <c r="E47" s="22">
        <v>2</v>
      </c>
      <c r="F47" s="16">
        <f>D47*E47</f>
        <v>0</v>
      </c>
    </row>
    <row r="48" spans="1:6" x14ac:dyDescent="0.25">
      <c r="A48" s="6" t="s">
        <v>53</v>
      </c>
      <c r="B48" s="4" t="s">
        <v>84</v>
      </c>
      <c r="C48" s="2" t="s">
        <v>9</v>
      </c>
      <c r="D48" s="3"/>
      <c r="E48" s="22">
        <v>4</v>
      </c>
      <c r="F48" s="16">
        <f>D48*E48</f>
        <v>0</v>
      </c>
    </row>
    <row r="49" spans="1:7" x14ac:dyDescent="0.25">
      <c r="A49" s="6" t="s">
        <v>54</v>
      </c>
      <c r="B49" s="4" t="s">
        <v>38</v>
      </c>
      <c r="C49" s="2" t="s">
        <v>9</v>
      </c>
      <c r="D49" s="3"/>
      <c r="E49" s="22">
        <v>2</v>
      </c>
      <c r="F49" s="16">
        <f>D49*E49</f>
        <v>0</v>
      </c>
      <c r="G49" s="27"/>
    </row>
    <row r="50" spans="1:7" x14ac:dyDescent="0.25">
      <c r="A50" s="6" t="s">
        <v>55</v>
      </c>
      <c r="B50" s="4" t="s">
        <v>39</v>
      </c>
      <c r="C50" s="2" t="s">
        <v>9</v>
      </c>
      <c r="D50" s="3"/>
      <c r="E50" s="22">
        <v>4</v>
      </c>
      <c r="F50" s="16">
        <f>D50*E50</f>
        <v>0</v>
      </c>
      <c r="G50" s="28"/>
    </row>
    <row r="51" spans="1:7" ht="15.75" thickBot="1" x14ac:dyDescent="0.3">
      <c r="A51" s="80" t="s">
        <v>40</v>
      </c>
      <c r="B51" s="81" t="s">
        <v>33</v>
      </c>
      <c r="C51" s="81" t="s">
        <v>9</v>
      </c>
      <c r="D51" s="81">
        <v>700</v>
      </c>
      <c r="E51" s="81">
        <v>4</v>
      </c>
      <c r="F51" s="24">
        <f>SUM(F47:F50)</f>
        <v>0</v>
      </c>
      <c r="G51" s="34"/>
    </row>
    <row r="52" spans="1:7" ht="15.75" thickBot="1" x14ac:dyDescent="0.3">
      <c r="A52" s="66"/>
      <c r="B52" s="67"/>
      <c r="C52" s="67"/>
      <c r="D52" s="67"/>
      <c r="E52" s="67"/>
      <c r="F52" s="84"/>
      <c r="G52" s="28"/>
    </row>
    <row r="53" spans="1:7" ht="30" customHeight="1" thickBot="1" x14ac:dyDescent="0.3">
      <c r="A53" s="30"/>
      <c r="B53" s="68" t="s">
        <v>96</v>
      </c>
      <c r="C53" s="69"/>
      <c r="D53" s="69"/>
      <c r="E53" s="69"/>
      <c r="F53" s="70"/>
      <c r="G53" s="28"/>
    </row>
    <row r="54" spans="1:7" ht="15" customHeight="1" thickBot="1" x14ac:dyDescent="0.3">
      <c r="A54" s="82"/>
      <c r="B54" s="83"/>
      <c r="C54" s="83"/>
      <c r="D54" s="83"/>
      <c r="E54" s="83"/>
      <c r="F54" s="83"/>
      <c r="G54" s="21"/>
    </row>
    <row r="55" spans="1:7" x14ac:dyDescent="0.25">
      <c r="A55" s="23"/>
      <c r="B55" s="85" t="s">
        <v>88</v>
      </c>
      <c r="C55" s="86"/>
      <c r="D55" s="86"/>
      <c r="E55" s="86"/>
      <c r="F55" s="87"/>
      <c r="G55" s="21"/>
    </row>
    <row r="56" spans="1:7" ht="25.5" x14ac:dyDescent="0.25">
      <c r="A56" s="5" t="s">
        <v>14</v>
      </c>
      <c r="B56" s="4" t="s">
        <v>104</v>
      </c>
      <c r="C56" s="2" t="s">
        <v>112</v>
      </c>
      <c r="D56" s="3"/>
      <c r="E56" s="22">
        <v>445</v>
      </c>
      <c r="F56" s="16">
        <f>E56*D56</f>
        <v>0</v>
      </c>
      <c r="G56" s="51"/>
    </row>
    <row r="57" spans="1:7" ht="15.75" thickBot="1" x14ac:dyDescent="0.3">
      <c r="A57" s="71" t="s">
        <v>10</v>
      </c>
      <c r="B57" s="72"/>
      <c r="C57" s="72"/>
      <c r="D57" s="72"/>
      <c r="E57" s="72"/>
      <c r="F57" s="24">
        <f>SUM(F56:F56)</f>
        <v>0</v>
      </c>
      <c r="G57" s="51"/>
    </row>
    <row r="58" spans="1:7" ht="15.75" customHeight="1" thickBot="1" x14ac:dyDescent="0.3">
      <c r="A58" s="66"/>
      <c r="B58" s="67"/>
      <c r="C58" s="67"/>
      <c r="D58" s="67"/>
      <c r="E58" s="67"/>
      <c r="F58" s="84"/>
      <c r="G58" s="51"/>
    </row>
    <row r="59" spans="1:7" x14ac:dyDescent="0.25">
      <c r="A59" s="23"/>
      <c r="B59" s="78" t="s">
        <v>89</v>
      </c>
      <c r="C59" s="78"/>
      <c r="D59" s="78"/>
      <c r="E59" s="78"/>
      <c r="F59" s="79"/>
      <c r="G59" s="51"/>
    </row>
    <row r="60" spans="1:7" ht="25.5" x14ac:dyDescent="0.25">
      <c r="A60" s="5" t="s">
        <v>28</v>
      </c>
      <c r="B60" s="48" t="s">
        <v>85</v>
      </c>
      <c r="C60" s="2" t="s">
        <v>110</v>
      </c>
      <c r="D60" s="42"/>
      <c r="E60" s="49">
        <v>4</v>
      </c>
      <c r="F60" s="47">
        <f>D60*E60</f>
        <v>0</v>
      </c>
      <c r="G60" s="51"/>
    </row>
    <row r="61" spans="1:7" ht="25.5" x14ac:dyDescent="0.25">
      <c r="A61" s="5" t="s">
        <v>86</v>
      </c>
      <c r="B61" s="45" t="s">
        <v>122</v>
      </c>
      <c r="C61" s="2" t="s">
        <v>110</v>
      </c>
      <c r="D61" s="42"/>
      <c r="E61" s="44">
        <v>3</v>
      </c>
      <c r="F61" s="47">
        <f t="shared" ref="F61:F62" si="3">D61*E61</f>
        <v>0</v>
      </c>
      <c r="G61" s="51"/>
    </row>
    <row r="62" spans="1:7" ht="42.75" customHeight="1" x14ac:dyDescent="0.25">
      <c r="A62" s="5" t="s">
        <v>87</v>
      </c>
      <c r="B62" s="48" t="s">
        <v>105</v>
      </c>
      <c r="C62" s="2" t="s">
        <v>112</v>
      </c>
      <c r="D62" s="42"/>
      <c r="E62" s="49">
        <v>50</v>
      </c>
      <c r="F62" s="47">
        <f t="shared" si="3"/>
        <v>0</v>
      </c>
      <c r="G62" s="51"/>
    </row>
    <row r="63" spans="1:7" ht="15.75" thickBot="1" x14ac:dyDescent="0.3">
      <c r="A63" s="120" t="s">
        <v>67</v>
      </c>
      <c r="B63" s="121"/>
      <c r="C63" s="121"/>
      <c r="D63" s="121"/>
      <c r="E63" s="122"/>
      <c r="F63" s="43">
        <f>SUM(F60:F62)</f>
        <v>0</v>
      </c>
      <c r="G63" s="51"/>
    </row>
    <row r="64" spans="1:7" ht="15" customHeight="1" thickBot="1" x14ac:dyDescent="0.3">
      <c r="A64" s="114"/>
      <c r="B64" s="115"/>
      <c r="C64" s="115"/>
      <c r="D64" s="115"/>
      <c r="E64" s="115"/>
      <c r="F64" s="116"/>
      <c r="G64" s="51"/>
    </row>
    <row r="65" spans="1:8" x14ac:dyDescent="0.25">
      <c r="A65" s="46"/>
      <c r="B65" s="85" t="s">
        <v>90</v>
      </c>
      <c r="C65" s="86"/>
      <c r="D65" s="86"/>
      <c r="E65" s="86"/>
      <c r="F65" s="87"/>
      <c r="G65" s="34"/>
    </row>
    <row r="66" spans="1:8" ht="25.5" x14ac:dyDescent="0.25">
      <c r="A66" s="5" t="s">
        <v>68</v>
      </c>
      <c r="B66" s="48" t="s">
        <v>85</v>
      </c>
      <c r="C66" s="2" t="s">
        <v>110</v>
      </c>
      <c r="D66" s="42"/>
      <c r="E66" s="49">
        <v>4</v>
      </c>
      <c r="F66" s="47">
        <f>E66*D66</f>
        <v>0</v>
      </c>
      <c r="G66" s="34"/>
    </row>
    <row r="67" spans="1:8" ht="15.75" thickBot="1" x14ac:dyDescent="0.3">
      <c r="A67" s="117" t="s">
        <v>79</v>
      </c>
      <c r="B67" s="118"/>
      <c r="C67" s="118"/>
      <c r="D67" s="118"/>
      <c r="E67" s="119"/>
      <c r="F67" s="17">
        <f>F66</f>
        <v>0</v>
      </c>
      <c r="G67" s="28"/>
    </row>
    <row r="68" spans="1:8" ht="15.75" thickBot="1" x14ac:dyDescent="0.3">
      <c r="A68" s="66"/>
      <c r="B68" s="67"/>
      <c r="C68" s="67"/>
      <c r="D68" s="67"/>
      <c r="E68" s="67"/>
      <c r="F68" s="84"/>
    </row>
    <row r="69" spans="1:8" ht="30" customHeight="1" thickBot="1" x14ac:dyDescent="0.3">
      <c r="A69" s="30"/>
      <c r="B69" s="68" t="s">
        <v>97</v>
      </c>
      <c r="C69" s="69"/>
      <c r="D69" s="69"/>
      <c r="E69" s="69"/>
      <c r="F69" s="70"/>
    </row>
    <row r="70" spans="1:8" ht="15.75" thickBot="1" x14ac:dyDescent="0.3">
      <c r="A70" s="66"/>
      <c r="B70" s="67"/>
      <c r="C70" s="67"/>
      <c r="D70" s="67"/>
      <c r="E70" s="67"/>
      <c r="F70" s="67"/>
    </row>
    <row r="71" spans="1:8" x14ac:dyDescent="0.25">
      <c r="A71" s="7"/>
      <c r="B71" s="73" t="s">
        <v>100</v>
      </c>
      <c r="C71" s="73"/>
      <c r="D71" s="73"/>
      <c r="E71" s="73"/>
      <c r="F71" s="74"/>
    </row>
    <row r="72" spans="1:8" ht="35.25" customHeight="1" x14ac:dyDescent="0.25">
      <c r="A72" s="6" t="s">
        <v>80</v>
      </c>
      <c r="B72" s="4" t="s">
        <v>123</v>
      </c>
      <c r="C72" s="2" t="s">
        <v>111</v>
      </c>
      <c r="D72" s="3"/>
      <c r="E72" s="22">
        <v>184</v>
      </c>
      <c r="F72" s="16">
        <f>E72*D72</f>
        <v>0</v>
      </c>
    </row>
    <row r="73" spans="1:8" ht="32.25" customHeight="1" x14ac:dyDescent="0.25">
      <c r="A73" s="6" t="s">
        <v>81</v>
      </c>
      <c r="B73" s="4" t="s">
        <v>124</v>
      </c>
      <c r="C73" s="2" t="s">
        <v>8</v>
      </c>
      <c r="D73" s="3"/>
      <c r="E73" s="22">
        <f>184*1.8</f>
        <v>331.2</v>
      </c>
      <c r="F73" s="16">
        <f t="shared" ref="F73" si="4">E73*D73</f>
        <v>0</v>
      </c>
    </row>
    <row r="74" spans="1:8" ht="15" customHeight="1" thickBot="1" x14ac:dyDescent="0.3">
      <c r="A74" s="75" t="s">
        <v>29</v>
      </c>
      <c r="B74" s="76"/>
      <c r="C74" s="76"/>
      <c r="D74" s="76"/>
      <c r="E74" s="76"/>
      <c r="F74" s="17">
        <f>SUM(F72:F73)</f>
        <v>0</v>
      </c>
    </row>
    <row r="75" spans="1:8" ht="15.75" thickBot="1" x14ac:dyDescent="0.3">
      <c r="A75" s="66"/>
      <c r="B75" s="67"/>
      <c r="C75" s="67"/>
      <c r="D75" s="67"/>
      <c r="E75" s="67"/>
      <c r="F75" s="67"/>
    </row>
    <row r="76" spans="1:8" ht="15.75" thickBot="1" x14ac:dyDescent="0.3">
      <c r="A76" s="111" t="s">
        <v>93</v>
      </c>
      <c r="B76" s="112"/>
      <c r="C76" s="112"/>
      <c r="D76" s="112"/>
      <c r="E76" s="112"/>
      <c r="F76" s="113"/>
    </row>
    <row r="77" spans="1:8" x14ac:dyDescent="0.25">
      <c r="A77" s="88" t="s">
        <v>15</v>
      </c>
      <c r="B77" s="91"/>
      <c r="C77" s="91"/>
      <c r="D77" s="91"/>
      <c r="E77" s="92"/>
      <c r="F77" s="15">
        <f>F17</f>
        <v>0</v>
      </c>
      <c r="G77" s="31"/>
    </row>
    <row r="78" spans="1:8" x14ac:dyDescent="0.25">
      <c r="A78" s="88" t="s">
        <v>56</v>
      </c>
      <c r="B78" s="91"/>
      <c r="C78" s="91"/>
      <c r="D78" s="91"/>
      <c r="E78" s="92"/>
      <c r="F78" s="15">
        <f>F29</f>
        <v>0</v>
      </c>
      <c r="G78" s="31"/>
      <c r="H78" s="32"/>
    </row>
    <row r="79" spans="1:8" x14ac:dyDescent="0.25">
      <c r="A79" s="88" t="s">
        <v>57</v>
      </c>
      <c r="B79" s="89"/>
      <c r="C79" s="89"/>
      <c r="D79" s="89"/>
      <c r="E79" s="90"/>
      <c r="F79" s="15">
        <f>F34</f>
        <v>0</v>
      </c>
      <c r="G79" s="31"/>
    </row>
    <row r="80" spans="1:8" x14ac:dyDescent="0.25">
      <c r="A80" s="88" t="s">
        <v>63</v>
      </c>
      <c r="B80" s="89"/>
      <c r="C80" s="89"/>
      <c r="D80" s="89"/>
      <c r="E80" s="90"/>
      <c r="F80" s="18">
        <f>F44</f>
        <v>0</v>
      </c>
      <c r="G80" s="31"/>
    </row>
    <row r="81" spans="1:8" ht="15.75" thickBot="1" x14ac:dyDescent="0.3">
      <c r="A81" s="88" t="s">
        <v>64</v>
      </c>
      <c r="B81" s="89"/>
      <c r="C81" s="89"/>
      <c r="D81" s="89"/>
      <c r="E81" s="90"/>
      <c r="F81" s="18">
        <f>F51</f>
        <v>0</v>
      </c>
      <c r="G81" s="31"/>
    </row>
    <row r="82" spans="1:8" ht="15.75" thickBot="1" x14ac:dyDescent="0.3">
      <c r="A82" s="66"/>
      <c r="B82" s="67"/>
      <c r="C82" s="67"/>
      <c r="D82" s="67"/>
      <c r="E82" s="67"/>
      <c r="F82" s="84"/>
    </row>
    <row r="83" spans="1:8" x14ac:dyDescent="0.25">
      <c r="A83" s="93" t="s">
        <v>42</v>
      </c>
      <c r="B83" s="94"/>
      <c r="C83" s="94"/>
      <c r="D83" s="105" t="s">
        <v>16</v>
      </c>
      <c r="E83" s="106"/>
      <c r="F83" s="19">
        <f>SUM(F77:F81)</f>
        <v>0</v>
      </c>
    </row>
    <row r="84" spans="1:8" x14ac:dyDescent="0.25">
      <c r="A84" s="95"/>
      <c r="B84" s="96"/>
      <c r="C84" s="96"/>
      <c r="D84" s="107" t="s">
        <v>17</v>
      </c>
      <c r="E84" s="108"/>
      <c r="F84" s="20">
        <f>0.2*F83</f>
        <v>0</v>
      </c>
      <c r="G84" s="31"/>
    </row>
    <row r="85" spans="1:8" ht="15.75" thickBot="1" x14ac:dyDescent="0.3">
      <c r="A85" s="97"/>
      <c r="B85" s="98"/>
      <c r="C85" s="98"/>
      <c r="D85" s="109" t="s">
        <v>18</v>
      </c>
      <c r="E85" s="110"/>
      <c r="F85" s="25">
        <f>F84+F83</f>
        <v>0</v>
      </c>
      <c r="G85" s="31"/>
    </row>
    <row r="86" spans="1:8" ht="15.75" thickBot="1" x14ac:dyDescent="0.3">
      <c r="A86" s="66"/>
      <c r="B86" s="67"/>
      <c r="C86" s="67"/>
      <c r="D86" s="67"/>
      <c r="E86" s="67"/>
      <c r="F86" s="84"/>
      <c r="G86" s="31"/>
    </row>
    <row r="87" spans="1:8" ht="15.75" thickBot="1" x14ac:dyDescent="0.3">
      <c r="A87" s="111" t="s">
        <v>94</v>
      </c>
      <c r="B87" s="112"/>
      <c r="C87" s="112"/>
      <c r="D87" s="112"/>
      <c r="E87" s="112"/>
      <c r="F87" s="113"/>
    </row>
    <row r="88" spans="1:8" x14ac:dyDescent="0.25">
      <c r="A88" s="88" t="s">
        <v>65</v>
      </c>
      <c r="B88" s="89"/>
      <c r="C88" s="89"/>
      <c r="D88" s="89"/>
      <c r="E88" s="90"/>
      <c r="F88" s="18">
        <f>F57</f>
        <v>0</v>
      </c>
      <c r="G88" s="31"/>
    </row>
    <row r="89" spans="1:8" x14ac:dyDescent="0.25">
      <c r="A89" s="88" t="s">
        <v>69</v>
      </c>
      <c r="B89" s="89"/>
      <c r="C89" s="89"/>
      <c r="D89" s="89"/>
      <c r="E89" s="90"/>
      <c r="F89" s="18">
        <f>F62</f>
        <v>0</v>
      </c>
      <c r="G89" s="31"/>
      <c r="H89" s="32"/>
    </row>
    <row r="90" spans="1:8" x14ac:dyDescent="0.25">
      <c r="A90" s="88" t="s">
        <v>83</v>
      </c>
      <c r="B90" s="89"/>
      <c r="C90" s="89"/>
      <c r="D90" s="89"/>
      <c r="E90" s="90"/>
      <c r="F90" s="18">
        <f>F67</f>
        <v>0</v>
      </c>
      <c r="G90" s="31"/>
    </row>
    <row r="91" spans="1:8" ht="14.25" customHeight="1" thickBot="1" x14ac:dyDescent="0.3">
      <c r="A91" s="88" t="s">
        <v>82</v>
      </c>
      <c r="B91" s="89"/>
      <c r="C91" s="89"/>
      <c r="D91" s="89"/>
      <c r="E91" s="90"/>
      <c r="F91" s="18">
        <f>F74</f>
        <v>0</v>
      </c>
      <c r="G91" s="31"/>
      <c r="H91" s="32"/>
    </row>
    <row r="92" spans="1:8" ht="15.75" thickBot="1" x14ac:dyDescent="0.3">
      <c r="A92" s="66"/>
      <c r="B92" s="67"/>
      <c r="C92" s="67"/>
      <c r="D92" s="67"/>
      <c r="E92" s="67"/>
      <c r="F92" s="84"/>
      <c r="G92" s="31"/>
    </row>
    <row r="93" spans="1:8" x14ac:dyDescent="0.25">
      <c r="A93" s="99" t="s">
        <v>58</v>
      </c>
      <c r="B93" s="100"/>
      <c r="C93" s="100"/>
      <c r="D93" s="105" t="s">
        <v>59</v>
      </c>
      <c r="E93" s="106"/>
      <c r="F93" s="19">
        <f>F88+F91+F89+F90</f>
        <v>0</v>
      </c>
      <c r="G93" s="31"/>
    </row>
    <row r="94" spans="1:8" x14ac:dyDescent="0.25">
      <c r="A94" s="101"/>
      <c r="B94" s="102"/>
      <c r="C94" s="102"/>
      <c r="D94" s="107" t="s">
        <v>60</v>
      </c>
      <c r="E94" s="108"/>
      <c r="F94" s="20">
        <f>0.2*F93</f>
        <v>0</v>
      </c>
    </row>
    <row r="95" spans="1:8" ht="15.75" thickBot="1" x14ac:dyDescent="0.3">
      <c r="A95" s="103"/>
      <c r="B95" s="104"/>
      <c r="C95" s="104"/>
      <c r="D95" s="109" t="s">
        <v>62</v>
      </c>
      <c r="E95" s="110"/>
      <c r="F95" s="25">
        <f>F93+F94</f>
        <v>0</v>
      </c>
    </row>
    <row r="96" spans="1:8" ht="15.75" thickBot="1" x14ac:dyDescent="0.3">
      <c r="A96" s="66"/>
      <c r="B96" s="67"/>
      <c r="C96" s="67"/>
      <c r="D96" s="67"/>
      <c r="E96" s="67"/>
      <c r="F96" s="84"/>
    </row>
    <row r="97" spans="1:7" ht="18.75" x14ac:dyDescent="0.3">
      <c r="A97" s="99" t="s">
        <v>61</v>
      </c>
      <c r="B97" s="100"/>
      <c r="C97" s="100"/>
      <c r="D97" s="105" t="s">
        <v>59</v>
      </c>
      <c r="E97" s="106"/>
      <c r="F97" s="19">
        <f>+F93+F83</f>
        <v>0</v>
      </c>
      <c r="G97" s="50"/>
    </row>
    <row r="98" spans="1:7" x14ac:dyDescent="0.25">
      <c r="A98" s="101"/>
      <c r="B98" s="102"/>
      <c r="C98" s="102"/>
      <c r="D98" s="107" t="s">
        <v>60</v>
      </c>
      <c r="E98" s="108"/>
      <c r="F98" s="20">
        <f>0.2*F97</f>
        <v>0</v>
      </c>
      <c r="G98" s="31"/>
    </row>
    <row r="99" spans="1:7" ht="15.75" thickBot="1" x14ac:dyDescent="0.3">
      <c r="A99" s="103"/>
      <c r="B99" s="104"/>
      <c r="C99" s="104"/>
      <c r="D99" s="109" t="s">
        <v>62</v>
      </c>
      <c r="E99" s="110"/>
      <c r="F99" s="25">
        <f>+F98+F97</f>
        <v>0</v>
      </c>
    </row>
  </sheetData>
  <mergeCells count="68">
    <mergeCell ref="A64:F64"/>
    <mergeCell ref="B65:F65"/>
    <mergeCell ref="A67:E67"/>
    <mergeCell ref="A76:F76"/>
    <mergeCell ref="B46:F46"/>
    <mergeCell ref="A51:E51"/>
    <mergeCell ref="A58:F58"/>
    <mergeCell ref="B59:F59"/>
    <mergeCell ref="A63:E63"/>
    <mergeCell ref="B71:F71"/>
    <mergeCell ref="A74:E74"/>
    <mergeCell ref="A68:F68"/>
    <mergeCell ref="B69:F69"/>
    <mergeCell ref="A96:F96"/>
    <mergeCell ref="A97:C99"/>
    <mergeCell ref="D97:E97"/>
    <mergeCell ref="D98:E98"/>
    <mergeCell ref="D99:E99"/>
    <mergeCell ref="A83:C85"/>
    <mergeCell ref="A86:F86"/>
    <mergeCell ref="A93:C95"/>
    <mergeCell ref="D93:E93"/>
    <mergeCell ref="D94:E94"/>
    <mergeCell ref="D95:E95"/>
    <mergeCell ref="D83:E83"/>
    <mergeCell ref="D84:E84"/>
    <mergeCell ref="D85:E85"/>
    <mergeCell ref="A92:F92"/>
    <mergeCell ref="A87:F87"/>
    <mergeCell ref="A90:E90"/>
    <mergeCell ref="A89:E89"/>
    <mergeCell ref="A91:E91"/>
    <mergeCell ref="A82:F82"/>
    <mergeCell ref="B55:F55"/>
    <mergeCell ref="B19:F19"/>
    <mergeCell ref="A29:E29"/>
    <mergeCell ref="A88:E88"/>
    <mergeCell ref="A54:F54"/>
    <mergeCell ref="A52:F52"/>
    <mergeCell ref="B53:F53"/>
    <mergeCell ref="A75:F75"/>
    <mergeCell ref="A80:E80"/>
    <mergeCell ref="A77:E77"/>
    <mergeCell ref="A78:E78"/>
    <mergeCell ref="A79:E79"/>
    <mergeCell ref="A81:E81"/>
    <mergeCell ref="A35:F35"/>
    <mergeCell ref="A70:F70"/>
    <mergeCell ref="A8:F8"/>
    <mergeCell ref="B9:F9"/>
    <mergeCell ref="A10:F10"/>
    <mergeCell ref="A18:F18"/>
    <mergeCell ref="A57:E57"/>
    <mergeCell ref="B31:F31"/>
    <mergeCell ref="A34:E34"/>
    <mergeCell ref="A30:F30"/>
    <mergeCell ref="B11:F11"/>
    <mergeCell ref="B17:E17"/>
    <mergeCell ref="B36:F36"/>
    <mergeCell ref="A44:E44"/>
    <mergeCell ref="A45:F45"/>
    <mergeCell ref="A6:B6"/>
    <mergeCell ref="C6:F6"/>
    <mergeCell ref="A1:F1"/>
    <mergeCell ref="A2:F2"/>
    <mergeCell ref="A3:F3"/>
    <mergeCell ref="A4:F4"/>
    <mergeCell ref="A5:F5"/>
  </mergeCells>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2 - GENIE ECOLOGIQUE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 HERVE</dc:creator>
  <cp:lastModifiedBy>Marie HERVE</cp:lastModifiedBy>
  <dcterms:created xsi:type="dcterms:W3CDTF">2025-07-11T07:07:34Z</dcterms:created>
  <dcterms:modified xsi:type="dcterms:W3CDTF">2026-03-05T12:44:41Z</dcterms:modified>
</cp:coreProperties>
</file>